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3445" yWindow="15" windowWidth="22965" windowHeight="11490"/>
  </bookViews>
  <sheets>
    <sheet name="Ф_3" sheetId="1" r:id="rId1"/>
  </sheets>
  <externalReferences>
    <externalReference r:id="rId2"/>
  </externalReferences>
  <definedNames>
    <definedName name="_xlnm._FilterDatabase" localSheetId="0" hidden="1">Ф_3!$A$17:$BI$81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Ф_3!$14:$17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Ф_3!$A$1:$AQ$81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2" i="1"/>
  <c r="A9"/>
  <c r="AJ78"/>
  <c r="AL78"/>
  <c r="S55"/>
  <c r="S56"/>
  <c r="S57"/>
  <c r="Z55"/>
  <c r="AB55"/>
  <c r="AO56"/>
  <c r="AP56"/>
  <c r="Z50" l="1"/>
  <c r="R57"/>
  <c r="Z56"/>
  <c r="Z81"/>
  <c r="Z80"/>
  <c r="Z79"/>
  <c r="Z77"/>
  <c r="Z58"/>
  <c r="Z51"/>
  <c r="AB51" l="1"/>
  <c r="AB50"/>
  <c r="AB81"/>
  <c r="AB80"/>
  <c r="AB79"/>
  <c r="AB78"/>
  <c r="AB77"/>
  <c r="AB58"/>
  <c r="AB57"/>
  <c r="AB56"/>
  <c r="S51"/>
  <c r="S50"/>
  <c r="T50" s="1"/>
  <c r="R55"/>
  <c r="T55" s="1"/>
  <c r="U79"/>
  <c r="U78"/>
  <c r="R51"/>
  <c r="R50"/>
  <c r="R83"/>
  <c r="T56"/>
  <c r="T58"/>
  <c r="T57"/>
  <c r="R56"/>
  <c r="R81"/>
  <c r="U81" s="1"/>
  <c r="R78"/>
  <c r="R80"/>
  <c r="U80" s="1"/>
  <c r="R79"/>
  <c r="R77"/>
  <c r="T77" s="1"/>
  <c r="R58"/>
  <c r="R82" l="1"/>
  <c r="R84" s="1"/>
  <c r="T51"/>
  <c r="AP50" l="1"/>
  <c r="AP55"/>
  <c r="K76"/>
  <c r="L76"/>
  <c r="N76"/>
  <c r="O76"/>
  <c r="P76"/>
  <c r="Q76"/>
  <c r="S76"/>
  <c r="T76"/>
  <c r="U76"/>
  <c r="V76"/>
  <c r="W76"/>
  <c r="X76"/>
  <c r="Y76"/>
  <c r="AA76"/>
  <c r="AC76"/>
  <c r="AD76"/>
  <c r="AE76"/>
  <c r="AF76"/>
  <c r="AG76"/>
  <c r="AH76"/>
  <c r="AI76"/>
  <c r="AJ76"/>
  <c r="AK76"/>
  <c r="AL76"/>
  <c r="AM76"/>
  <c r="AN76"/>
  <c r="J76"/>
  <c r="AN56"/>
  <c r="AN55"/>
  <c r="AN54"/>
  <c r="AN50"/>
  <c r="AL81"/>
  <c r="AP81" s="1"/>
  <c r="AL56"/>
  <c r="AL55"/>
  <c r="AJ80"/>
  <c r="AP80" s="1"/>
  <c r="AJ79"/>
  <c r="AP79" s="1"/>
  <c r="AJ77"/>
  <c r="AP77"/>
  <c r="AJ56"/>
  <c r="AH77"/>
  <c r="AH58"/>
  <c r="AH54" s="1"/>
  <c r="AO81"/>
  <c r="AO80"/>
  <c r="AO79"/>
  <c r="AO77"/>
  <c r="AO58"/>
  <c r="AG78"/>
  <c r="AM51"/>
  <c r="AM50"/>
  <c r="AK50"/>
  <c r="AI50"/>
  <c r="AI55"/>
  <c r="AG56"/>
  <c r="AG55"/>
  <c r="AG54" s="1"/>
  <c r="AE57"/>
  <c r="J57"/>
  <c r="J54" s="1"/>
  <c r="K54"/>
  <c r="L54"/>
  <c r="N54"/>
  <c r="O54"/>
  <c r="P54"/>
  <c r="Q54"/>
  <c r="S54"/>
  <c r="T54"/>
  <c r="U54"/>
  <c r="V54"/>
  <c r="W54"/>
  <c r="X54"/>
  <c r="Y54"/>
  <c r="AA54"/>
  <c r="AC54"/>
  <c r="AD54"/>
  <c r="AE54"/>
  <c r="AF54"/>
  <c r="AI54"/>
  <c r="AJ54"/>
  <c r="AK54"/>
  <c r="AM54"/>
  <c r="AD57"/>
  <c r="AF57"/>
  <c r="AL54" l="1"/>
  <c r="AL52" s="1"/>
  <c r="AP58"/>
  <c r="AO57"/>
  <c r="AP57"/>
  <c r="AF52"/>
  <c r="S52"/>
  <c r="L56"/>
  <c r="K57"/>
  <c r="E52"/>
  <c r="F52"/>
  <c r="G52"/>
  <c r="L52"/>
  <c r="N52"/>
  <c r="O52"/>
  <c r="P52"/>
  <c r="Q52"/>
  <c r="T52"/>
  <c r="U52"/>
  <c r="V52"/>
  <c r="W52"/>
  <c r="X52"/>
  <c r="Y52"/>
  <c r="AA52"/>
  <c r="AC52"/>
  <c r="AD52"/>
  <c r="AE52"/>
  <c r="AG52"/>
  <c r="AI52"/>
  <c r="AJ52"/>
  <c r="AK52"/>
  <c r="AM52"/>
  <c r="AN52"/>
  <c r="AH52" l="1"/>
  <c r="AO50" l="1"/>
  <c r="AP78"/>
  <c r="AP76" s="1"/>
  <c r="AO78"/>
  <c r="AO76" s="1"/>
  <c r="AP51"/>
  <c r="AO51"/>
  <c r="AO55"/>
  <c r="Q78"/>
  <c r="R76"/>
  <c r="N78"/>
  <c r="O78"/>
  <c r="P78"/>
  <c r="R53"/>
  <c r="AB54" l="1"/>
  <c r="AB52" s="1"/>
  <c r="R54"/>
  <c r="R52" s="1"/>
  <c r="AP54"/>
  <c r="AP52" s="1"/>
  <c r="AO54"/>
  <c r="AO52" s="1"/>
  <c r="R24"/>
  <c r="Z49"/>
  <c r="Z47" s="1"/>
  <c r="M54"/>
  <c r="M78"/>
  <c r="Z78" s="1"/>
  <c r="AO49"/>
  <c r="AO47" s="1"/>
  <c r="K52"/>
  <c r="K49"/>
  <c r="K47" s="1"/>
  <c r="AP71"/>
  <c r="AP21" s="1"/>
  <c r="AO71"/>
  <c r="AO21" s="1"/>
  <c r="AN71"/>
  <c r="AN21" s="1"/>
  <c r="AM71"/>
  <c r="AM21" s="1"/>
  <c r="AL71"/>
  <c r="AL21" s="1"/>
  <c r="AK71"/>
  <c r="AK21" s="1"/>
  <c r="AJ71"/>
  <c r="AJ21" s="1"/>
  <c r="AI71"/>
  <c r="AI21" s="1"/>
  <c r="AH71"/>
  <c r="AH21" s="1"/>
  <c r="AG71"/>
  <c r="AG21" s="1"/>
  <c r="AF71"/>
  <c r="AF21" s="1"/>
  <c r="AE71"/>
  <c r="AE21" s="1"/>
  <c r="AD71"/>
  <c r="AD21" s="1"/>
  <c r="AC71"/>
  <c r="AC21" s="1"/>
  <c r="AB71"/>
  <c r="AB21" s="1"/>
  <c r="AA71"/>
  <c r="AA21" s="1"/>
  <c r="Z71"/>
  <c r="Z21" s="1"/>
  <c r="Y71"/>
  <c r="Y21" s="1"/>
  <c r="X71"/>
  <c r="X21" s="1"/>
  <c r="W71"/>
  <c r="W21" s="1"/>
  <c r="V71"/>
  <c r="V21" s="1"/>
  <c r="U71"/>
  <c r="U21" s="1"/>
  <c r="T71"/>
  <c r="T21" s="1"/>
  <c r="S71"/>
  <c r="S21" s="1"/>
  <c r="R71"/>
  <c r="R21" s="1"/>
  <c r="Q71"/>
  <c r="Q21" s="1"/>
  <c r="P71"/>
  <c r="P21" s="1"/>
  <c r="O71"/>
  <c r="O21" s="1"/>
  <c r="N71"/>
  <c r="N21" s="1"/>
  <c r="M71"/>
  <c r="M21" s="1"/>
  <c r="L71"/>
  <c r="L21" s="1"/>
  <c r="K71"/>
  <c r="K21" s="1"/>
  <c r="J71"/>
  <c r="J21" s="1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AP49"/>
  <c r="AP47" s="1"/>
  <c r="AN49"/>
  <c r="AN47" s="1"/>
  <c r="AM49"/>
  <c r="AM47" s="1"/>
  <c r="AL49"/>
  <c r="AL47" s="1"/>
  <c r="AK49"/>
  <c r="AK47" s="1"/>
  <c r="AJ49"/>
  <c r="AJ47" s="1"/>
  <c r="AI49"/>
  <c r="AI47" s="1"/>
  <c r="AH49"/>
  <c r="AH47" s="1"/>
  <c r="AG49"/>
  <c r="AG47" s="1"/>
  <c r="AF49"/>
  <c r="AF47" s="1"/>
  <c r="AE49"/>
  <c r="AE47" s="1"/>
  <c r="AD49"/>
  <c r="AD47" s="1"/>
  <c r="AC49"/>
  <c r="AC47" s="1"/>
  <c r="AB49"/>
  <c r="AB47" s="1"/>
  <c r="AA49"/>
  <c r="AA47" s="1"/>
  <c r="Y49"/>
  <c r="Y47" s="1"/>
  <c r="X49"/>
  <c r="X47" s="1"/>
  <c r="W49"/>
  <c r="W47" s="1"/>
  <c r="V49"/>
  <c r="V47" s="1"/>
  <c r="U49"/>
  <c r="U47" s="1"/>
  <c r="T49"/>
  <c r="T47" s="1"/>
  <c r="S49"/>
  <c r="S47" s="1"/>
  <c r="R49"/>
  <c r="R47" s="1"/>
  <c r="Q49"/>
  <c r="Q47" s="1"/>
  <c r="P49"/>
  <c r="P47" s="1"/>
  <c r="O49"/>
  <c r="O47" s="1"/>
  <c r="N49"/>
  <c r="N47" s="1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AP24"/>
  <c r="AO24"/>
  <c r="AN24"/>
  <c r="AM24"/>
  <c r="AL24"/>
  <c r="AK24"/>
  <c r="AJ24"/>
  <c r="AI24"/>
  <c r="AH24"/>
  <c r="AG24"/>
  <c r="AF24"/>
  <c r="AE24"/>
  <c r="AD24"/>
  <c r="AC24"/>
  <c r="AA24"/>
  <c r="Y24"/>
  <c r="X24"/>
  <c r="W24"/>
  <c r="V24"/>
  <c r="U24"/>
  <c r="T24"/>
  <c r="S24"/>
  <c r="Q24"/>
  <c r="P24"/>
  <c r="O24"/>
  <c r="N24"/>
  <c r="L24"/>
  <c r="K24"/>
  <c r="J24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G71"/>
  <c r="G21" s="1"/>
  <c r="F71"/>
  <c r="F21" s="1"/>
  <c r="E71"/>
  <c r="E21" s="1"/>
  <c r="D71"/>
  <c r="D21" s="1"/>
  <c r="G68"/>
  <c r="F68"/>
  <c r="E68"/>
  <c r="D68"/>
  <c r="G59"/>
  <c r="F59"/>
  <c r="E59"/>
  <c r="D59"/>
  <c r="D54"/>
  <c r="D52" s="1"/>
  <c r="D49"/>
  <c r="D47" s="1"/>
  <c r="G47"/>
  <c r="F47"/>
  <c r="E47"/>
  <c r="G43"/>
  <c r="F43"/>
  <c r="E43"/>
  <c r="D43"/>
  <c r="G39"/>
  <c r="F39"/>
  <c r="E39"/>
  <c r="D39"/>
  <c r="G35"/>
  <c r="F35"/>
  <c r="E35"/>
  <c r="D35"/>
  <c r="G31"/>
  <c r="F31"/>
  <c r="E31"/>
  <c r="D31"/>
  <c r="G27"/>
  <c r="F27"/>
  <c r="E27"/>
  <c r="D27"/>
  <c r="G24"/>
  <c r="F24"/>
  <c r="E24"/>
  <c r="D24"/>
  <c r="G23"/>
  <c r="F23"/>
  <c r="E23"/>
  <c r="D23"/>
  <c r="G22"/>
  <c r="F22"/>
  <c r="E22"/>
  <c r="D22"/>
  <c r="AB76" l="1"/>
  <c r="AB24" s="1"/>
  <c r="Z76"/>
  <c r="Z24" s="1"/>
  <c r="M76"/>
  <c r="M52"/>
  <c r="M49"/>
  <c r="M47" s="1"/>
  <c r="M24"/>
  <c r="M34"/>
  <c r="M26" s="1"/>
  <c r="M19" s="1"/>
  <c r="S34"/>
  <c r="S26" s="1"/>
  <c r="S19" s="1"/>
  <c r="Y34"/>
  <c r="Y26" s="1"/>
  <c r="Y19" s="1"/>
  <c r="AI34"/>
  <c r="AI26" s="1"/>
  <c r="AI19" s="1"/>
  <c r="AO34"/>
  <c r="AO26" s="1"/>
  <c r="AO19" s="1"/>
  <c r="AN34"/>
  <c r="AN26" s="1"/>
  <c r="AN19" s="1"/>
  <c r="W34"/>
  <c r="W26" s="1"/>
  <c r="W19" s="1"/>
  <c r="X34"/>
  <c r="X26" s="1"/>
  <c r="X19" s="1"/>
  <c r="AD34"/>
  <c r="AD26" s="1"/>
  <c r="AD19" s="1"/>
  <c r="F34"/>
  <c r="F26" s="1"/>
  <c r="F19" s="1"/>
  <c r="L34"/>
  <c r="L26" s="1"/>
  <c r="L19" s="1"/>
  <c r="R34"/>
  <c r="R26" s="1"/>
  <c r="R19" s="1"/>
  <c r="AH34"/>
  <c r="AH26" s="1"/>
  <c r="AH19" s="1"/>
  <c r="AG34"/>
  <c r="AG26" s="1"/>
  <c r="AG19" s="1"/>
  <c r="AM46"/>
  <c r="AM20" s="1"/>
  <c r="W46"/>
  <c r="W20" s="1"/>
  <c r="R46"/>
  <c r="R20" s="1"/>
  <c r="AC46"/>
  <c r="AC20" s="1"/>
  <c r="K34"/>
  <c r="K26" s="1"/>
  <c r="K19" s="1"/>
  <c r="AD46"/>
  <c r="AD20" s="1"/>
  <c r="Y46"/>
  <c r="Y20" s="1"/>
  <c r="AI46"/>
  <c r="AI20" s="1"/>
  <c r="AO46"/>
  <c r="AO20" s="1"/>
  <c r="AN46"/>
  <c r="AN20" s="1"/>
  <c r="Q34"/>
  <c r="Q26" s="1"/>
  <c r="Q19" s="1"/>
  <c r="AC34"/>
  <c r="AC26" s="1"/>
  <c r="AC19" s="1"/>
  <c r="AM34"/>
  <c r="AM26" s="1"/>
  <c r="AM19" s="1"/>
  <c r="AG46"/>
  <c r="AG20" s="1"/>
  <c r="N34"/>
  <c r="N26" s="1"/>
  <c r="N19" s="1"/>
  <c r="T34"/>
  <c r="T26" s="1"/>
  <c r="T19" s="1"/>
  <c r="Z34"/>
  <c r="Z26" s="1"/>
  <c r="Z19" s="1"/>
  <c r="AJ34"/>
  <c r="AJ26" s="1"/>
  <c r="AJ19" s="1"/>
  <c r="AP34"/>
  <c r="AP26" s="1"/>
  <c r="AP19" s="1"/>
  <c r="AH46"/>
  <c r="AH20" s="1"/>
  <c r="U46"/>
  <c r="U20" s="1"/>
  <c r="AA46"/>
  <c r="AA20" s="1"/>
  <c r="AE46"/>
  <c r="AE20" s="1"/>
  <c r="AK46"/>
  <c r="AK20" s="1"/>
  <c r="X46"/>
  <c r="X20" s="1"/>
  <c r="Q46"/>
  <c r="Q20" s="1"/>
  <c r="O46"/>
  <c r="O20" s="1"/>
  <c r="K46"/>
  <c r="K20" s="1"/>
  <c r="J52"/>
  <c r="J49"/>
  <c r="J47" s="1"/>
  <c r="L49"/>
  <c r="L47" s="1"/>
  <c r="L46" s="1"/>
  <c r="L20" s="1"/>
  <c r="E34"/>
  <c r="E26" s="1"/>
  <c r="E19" s="1"/>
  <c r="F46"/>
  <c r="F20" s="1"/>
  <c r="O34"/>
  <c r="O26" s="1"/>
  <c r="O19" s="1"/>
  <c r="U34"/>
  <c r="U26" s="1"/>
  <c r="U19" s="1"/>
  <c r="AA34"/>
  <c r="AA26" s="1"/>
  <c r="AA19" s="1"/>
  <c r="AE34"/>
  <c r="AE26" s="1"/>
  <c r="AE19" s="1"/>
  <c r="AK34"/>
  <c r="AK26" s="1"/>
  <c r="AK19" s="1"/>
  <c r="J34"/>
  <c r="J26" s="1"/>
  <c r="J19" s="1"/>
  <c r="P34"/>
  <c r="P26" s="1"/>
  <c r="P19" s="1"/>
  <c r="V34"/>
  <c r="V26" s="1"/>
  <c r="V19" s="1"/>
  <c r="AB34"/>
  <c r="AB26" s="1"/>
  <c r="AB19" s="1"/>
  <c r="AF34"/>
  <c r="AF26" s="1"/>
  <c r="AF19" s="1"/>
  <c r="AL34"/>
  <c r="AL26" s="1"/>
  <c r="AL19" s="1"/>
  <c r="N46"/>
  <c r="N20" s="1"/>
  <c r="AJ46"/>
  <c r="AJ20" s="1"/>
  <c r="AP46"/>
  <c r="AP20" s="1"/>
  <c r="P46"/>
  <c r="P20" s="1"/>
  <c r="V46"/>
  <c r="V20" s="1"/>
  <c r="AB46"/>
  <c r="AB20" s="1"/>
  <c r="AF46"/>
  <c r="AF20" s="1"/>
  <c r="AL46"/>
  <c r="AL20" s="1"/>
  <c r="S46"/>
  <c r="S20" s="1"/>
  <c r="G34"/>
  <c r="G26" s="1"/>
  <c r="G19" s="1"/>
  <c r="G46"/>
  <c r="G20" s="1"/>
  <c r="D34"/>
  <c r="D26" s="1"/>
  <c r="D19" s="1"/>
  <c r="E46"/>
  <c r="E20" s="1"/>
  <c r="D46"/>
  <c r="D20" s="1"/>
  <c r="AO18" l="1"/>
  <c r="AR18" s="1"/>
  <c r="AR50" s="1"/>
  <c r="Z54"/>
  <c r="Z52" s="1"/>
  <c r="Z46" s="1"/>
  <c r="Z20" s="1"/>
  <c r="Z18" s="1"/>
  <c r="Z83" s="1"/>
  <c r="Z84" s="1"/>
  <c r="M46"/>
  <c r="M20" s="1"/>
  <c r="M18" s="1"/>
  <c r="F18"/>
  <c r="F25" s="1"/>
  <c r="X18"/>
  <c r="AD18"/>
  <c r="AD25" s="1"/>
  <c r="AI18"/>
  <c r="AI25" s="1"/>
  <c r="Q18"/>
  <c r="Q25" s="1"/>
  <c r="U18"/>
  <c r="U25" s="1"/>
  <c r="AH18"/>
  <c r="AH25" s="1"/>
  <c r="AN18"/>
  <c r="AN25" s="1"/>
  <c r="AM18"/>
  <c r="AM25" s="1"/>
  <c r="G18"/>
  <c r="G25" s="1"/>
  <c r="AA18"/>
  <c r="AA25" s="1"/>
  <c r="AP18"/>
  <c r="AJ18"/>
  <c r="AJ25" s="1"/>
  <c r="AG18"/>
  <c r="AG25" s="1"/>
  <c r="AE18"/>
  <c r="W18"/>
  <c r="W25" s="1"/>
  <c r="T46"/>
  <c r="T20" s="1"/>
  <c r="T18" s="1"/>
  <c r="T25" s="1"/>
  <c r="K18"/>
  <c r="R18"/>
  <c r="AC18"/>
  <c r="AC25" s="1"/>
  <c r="Y18"/>
  <c r="Y25" s="1"/>
  <c r="D18"/>
  <c r="D25" s="1"/>
  <c r="L18"/>
  <c r="E18"/>
  <c r="E25" s="1"/>
  <c r="S18"/>
  <c r="N18"/>
  <c r="N25" s="1"/>
  <c r="O18"/>
  <c r="O25" s="1"/>
  <c r="J46"/>
  <c r="J20" s="1"/>
  <c r="J18" s="1"/>
  <c r="V18"/>
  <c r="V25" s="1"/>
  <c r="AB18"/>
  <c r="AF18"/>
  <c r="AL18"/>
  <c r="AL25" s="1"/>
  <c r="P18"/>
  <c r="P25" s="1"/>
  <c r="L25" l="1"/>
  <c r="L83"/>
  <c r="L84" s="1"/>
  <c r="J25"/>
  <c r="J83"/>
  <c r="J84" s="1"/>
  <c r="AS50"/>
  <c r="AS18"/>
  <c r="X25"/>
  <c r="X83"/>
  <c r="X84" s="1"/>
  <c r="K25"/>
  <c r="K83"/>
  <c r="M25"/>
  <c r="M83"/>
  <c r="M84" s="1"/>
  <c r="Z25"/>
  <c r="AB25"/>
  <c r="AB83"/>
  <c r="AB84" s="1"/>
  <c r="S25"/>
  <c r="T82"/>
  <c r="R25"/>
  <c r="AE25"/>
  <c r="AF25"/>
  <c r="AP25"/>
  <c r="AO25"/>
  <c r="H24"/>
  <c r="H21"/>
  <c r="H69"/>
  <c r="H67"/>
  <c r="H59" s="1"/>
  <c r="H43"/>
  <c r="H39"/>
  <c r="H35"/>
  <c r="H31"/>
  <c r="H27"/>
  <c r="H23"/>
  <c r="H22"/>
  <c r="H49" l="1"/>
  <c r="H47" s="1"/>
  <c r="H46" s="1"/>
  <c r="H20" s="1"/>
  <c r="H34"/>
  <c r="H26" s="1"/>
  <c r="H19" s="1"/>
  <c r="H18" l="1"/>
  <c r="H25" s="1"/>
  <c r="I67"/>
  <c r="I59" s="1"/>
  <c r="I21"/>
  <c r="I69"/>
  <c r="I43"/>
  <c r="I39"/>
  <c r="I35"/>
  <c r="I31"/>
  <c r="I27"/>
  <c r="I24"/>
  <c r="I23"/>
  <c r="I22"/>
  <c r="I49" l="1"/>
  <c r="I47" s="1"/>
  <c r="I46" s="1"/>
  <c r="I20" s="1"/>
  <c r="I34"/>
  <c r="I26" s="1"/>
  <c r="I19" s="1"/>
  <c r="I18" l="1"/>
  <c r="I25" s="1"/>
  <c r="AK18" l="1"/>
  <c r="AK25" s="1"/>
  <c r="K84" l="1"/>
</calcChain>
</file>

<file path=xl/sharedStrings.xml><?xml version="1.0" encoding="utf-8"?>
<sst xmlns="http://schemas.openxmlformats.org/spreadsheetml/2006/main" count="371" uniqueCount="190">
  <si>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</si>
  <si>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</si>
  <si>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</si>
  <si>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</si>
  <si>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</si>
  <si>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</si>
  <si>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</si>
  <si>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</si>
  <si>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</si>
  <si>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</si>
  <si>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</si>
  <si>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</si>
  <si>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</si>
  <si>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</si>
  <si>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</si>
  <si>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</si>
  <si>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</si>
  <si>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</si>
  <si>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</si>
  <si>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</si>
  <si>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</si>
  <si>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</si>
  <si>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</si>
  <si>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</si>
  <si>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</si>
  <si>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</si>
  <si>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</si>
  <si>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</si>
  <si>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</si>
  <si>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</si>
  <si>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</si>
  <si>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</si>
  <si>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</si>
  <si>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</si>
  <si>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</si>
  <si>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</si>
  <si>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</si>
  <si>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</si>
  <si>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</si>
  <si>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</si>
  <si>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</si>
  <si>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</si>
  <si>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</si>
  <si>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</si>
  <si>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</si>
  <si>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</si>
  <si>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</si>
  <si>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</si>
  <si>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</si>
  <si>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</si>
  <si>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</si>
  <si>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</si>
  <si>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</si>
  <si>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</si>
  <si>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</si>
  <si>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</si>
  <si>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</si>
  <si>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</si>
  <si>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</si>
  <si>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</si>
  <si>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</si>
  <si>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</si>
  <si>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</si>
  <si>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</si>
  <si>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</si>
  <si>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</si>
  <si>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</si>
  <si>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</si>
  <si>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</si>
  <si>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</si>
  <si>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</si>
  <si>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</si>
  <si>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</si>
  <si>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</si>
  <si>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</si>
  <si>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</si>
  <si>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</si>
  <si>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</si>
  <si>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</si>
  <si>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</si>
  <si>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</si>
  <si>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</si>
  <si>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</si>
  <si>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</si>
  <si>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</si>
  <si>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</si>
  <si>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</si>
  <si>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</si>
  <si>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</si>
  <si>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</si>
  <si>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</si>
  <si>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</si>
  <si>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</si>
  <si>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</si>
  <si>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</si>
  <si>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</si>
  <si>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</si>
  <si>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</si>
  <si>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29.4</t>
  </si>
  <si>
    <t>29.3</t>
  </si>
  <si>
    <t>Предложение по корректировке утвержденного плана</t>
  </si>
  <si>
    <t>в прогнозных ценах соответствующих лет</t>
  </si>
  <si>
    <t>в базисном уровне цен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</si>
  <si>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</si>
  <si>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</si>
  <si>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</si>
  <si>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</si>
  <si>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Всего, в т.ч.:</t>
  </si>
  <si>
    <t xml:space="preserve">План </t>
  </si>
  <si>
    <t>План</t>
  </si>
  <si>
    <t>Итого за период реализации инвестиционной программы
(предложение по корректировке утвержденного плана)</t>
  </si>
  <si>
    <t>Итого за период реализации инвестиционной программы
(план)</t>
  </si>
  <si>
    <t>Предложение по корректировке утвержденного  плана</t>
  </si>
  <si>
    <t>Краткое обоснование корректировки утвержденного плана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</si>
  <si>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</si>
  <si>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</si>
  <si>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</si>
  <si>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Год окончания реализации инвестиционного проекта</t>
  </si>
  <si>
    <t>Год начала  реализации инвестиционного проекта</t>
  </si>
  <si>
    <t xml:space="preserve">Текущая стадия реализации инвестиционного проекта  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</si>
  <si>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</si>
  <si>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</si>
  <si>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</si>
  <si>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</si>
  <si>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3. План освоения капитальных вложений по инвестиционным проектам</t>
  </si>
  <si>
    <t>от «05» мая 2016 г. №380</t>
  </si>
  <si>
    <t>к приказу Минэнерго России</t>
  </si>
  <si>
    <t>Приложение  № 3</t>
  </si>
  <si>
    <t>1.2.2.2.1</t>
  </si>
  <si>
    <t xml:space="preserve">
План</t>
  </si>
  <si>
    <t>29.5</t>
  </si>
  <si>
    <t>29.6</t>
  </si>
  <si>
    <t>29.7</t>
  </si>
  <si>
    <t>29.8</t>
  </si>
  <si>
    <t>29.9</t>
  </si>
  <si>
    <t>29.10</t>
  </si>
  <si>
    <t>п</t>
  </si>
  <si>
    <t>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</si>
  <si>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 </t>
  </si>
  <si>
    <t>Освоение капитальных вложений в прогнозных ценах соответствующих лет, млн рублей (без НДС)</t>
  </si>
  <si>
    <t xml:space="preserve">
Утвержденный план</t>
  </si>
  <si>
    <t>2025 год</t>
  </si>
  <si>
    <t>2026 год</t>
  </si>
  <si>
    <t>2027 год</t>
  </si>
  <si>
    <t>2028 год</t>
  </si>
  <si>
    <t>2029 год</t>
  </si>
  <si>
    <t>29.1</t>
  </si>
  <si>
    <t>29.2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</si>
  <si>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</si>
  <si>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</si>
  <si>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</si>
  <si>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</si>
  <si>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</si>
  <si>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</si>
  <si>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>н</t>
  </si>
  <si>
    <t>Освоение капитальных вложений 2024 года в прогнозных ценах соответствующих лет, млн. рублей (без НДС)</t>
  </si>
  <si>
    <t>1.2.1.2.2</t>
  </si>
  <si>
    <t>Техническое перевооружение КЛ-10 кВ ЦРП-10 кВ ст.Курск</t>
  </si>
  <si>
    <t>O_Ю-В_046_004</t>
  </si>
  <si>
    <t>1.2.2.2.2</t>
  </si>
  <si>
    <t>Техническое перевооружение ВЛ - 10 кВ Ф "Станционный" от ТП- Курск"</t>
  </si>
  <si>
    <t>O_Ю-В_046_005</t>
  </si>
  <si>
    <t xml:space="preserve">Техническое перевооружение объекта Н/В ЛЭП от ТП-3 и Н/В ЛЭП от ТП-1 ст. Касторная-Новая
</t>
  </si>
  <si>
    <t>О_Ю-В_046_003</t>
  </si>
  <si>
    <t>О_Ю-В_046_002</t>
  </si>
  <si>
    <t>1.2.2.2.3</t>
  </si>
  <si>
    <t>Техническое перевооружение электросетевого хозяйства участка Поныри-Возы</t>
  </si>
  <si>
    <t>Р_Ю-В_046_001</t>
  </si>
  <si>
    <t>с</t>
  </si>
  <si>
    <t xml:space="preserve">Фактический объем освоения капитальных вложений на 01.01.24 года, млн рублей 
(без НДС) </t>
  </si>
  <si>
    <t>Факт</t>
  </si>
  <si>
    <t>з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</si>
  <si>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</si>
  <si>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</si>
  <si>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</si>
  <si>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</si>
  <si>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</si>
  <si>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</si>
  <si>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</si>
  <si>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</si>
  <si>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</si>
  <si>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</si>
  <si>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</si>
  <si>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</si>
  <si>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</si>
  <si>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</si>
  <si>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</si>
  <si>
    <t>Предложение по корректировке утвержденного плана 
на 01.01.2026 года</t>
  </si>
  <si>
    <t>План 
на 01.01.2026 года</t>
  </si>
  <si>
    <t>План на 01.01.2024 года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</si>
</sst>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0.0"/>
    <numFmt numFmtId="168" formatCode="_-* #,##0.00_-;\-* #,##0.00_-;_-* &quot;-&quot;??_-;_-@_-"/>
    <numFmt numFmtId="169" formatCode="dd\-mmm\-yyyy"/>
    <numFmt numFmtId="170" formatCode="#,##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2"/>
      <color rgb="FFFF0000"/>
      <name val="Times New Roman"/>
      <family val="1"/>
      <charset val="204"/>
    </font>
    <font>
      <sz val="10"/>
      <color indexed="8"/>
      <name val="Arial"/>
      <family val="2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3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9" applyNumberFormat="0" applyAlignment="0" applyProtection="0"/>
    <xf numFmtId="0" fontId="16" fillId="21" borderId="10" applyNumberFormat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9" applyNumberFormat="0" applyAlignment="0" applyProtection="0"/>
    <xf numFmtId="0" fontId="25" fillId="0" borderId="14" applyNumberFormat="0" applyFill="0" applyAlignment="0" applyProtection="0"/>
    <xf numFmtId="0" fontId="26" fillId="22" borderId="0" applyNumberFormat="0" applyBorder="0" applyAlignment="0" applyProtection="0"/>
    <xf numFmtId="0" fontId="27" fillId="0" borderId="0"/>
    <xf numFmtId="0" fontId="12" fillId="23" borderId="15" applyNumberFormat="0" applyFont="0" applyAlignment="0" applyProtection="0"/>
    <xf numFmtId="0" fontId="28" fillId="20" borderId="16" applyNumberForma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4" fillId="7" borderId="9" applyNumberFormat="0" applyAlignment="0" applyProtection="0"/>
    <xf numFmtId="0" fontId="28" fillId="20" borderId="16" applyNumberFormat="0" applyAlignment="0" applyProtection="0"/>
    <xf numFmtId="0" fontId="15" fillId="20" borderId="9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16" fillId="21" borderId="10" applyNumberFormat="0" applyAlignment="0" applyProtection="0"/>
    <xf numFmtId="0" fontId="29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alignment horizontal="left"/>
    </xf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17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23" borderId="15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14" applyNumberFormat="0" applyFill="0" applyAlignment="0" applyProtection="0"/>
    <xf numFmtId="0" fontId="39" fillId="0" borderId="0"/>
    <xf numFmtId="0" fontId="31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0" fillId="4" borderId="0" applyNumberFormat="0" applyBorder="0" applyAlignment="0" applyProtection="0"/>
    <xf numFmtId="4" fontId="42" fillId="24" borderId="18" applyNumberFormat="0" applyProtection="0">
      <alignment horizontal="right" vertical="center"/>
    </xf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1" applyFont="1" applyFill="1"/>
    <xf numFmtId="0" fontId="5" fillId="0" borderId="0" xfId="1" applyFont="1" applyFill="1"/>
    <xf numFmtId="1" fontId="8" fillId="0" borderId="0" xfId="1" applyNumberFormat="1" applyFont="1" applyFill="1" applyBorder="1" applyAlignment="1">
      <alignment vertical="top"/>
    </xf>
    <xf numFmtId="0" fontId="5" fillId="0" borderId="0" xfId="1" applyFont="1" applyFill="1" applyAlignment="1"/>
    <xf numFmtId="0" fontId="8" fillId="0" borderId="0" xfId="1" applyFont="1" applyFill="1" applyAlignment="1"/>
    <xf numFmtId="4" fontId="5" fillId="0" borderId="0" xfId="1" applyNumberFormat="1" applyFont="1" applyFill="1"/>
    <xf numFmtId="4" fontId="8" fillId="0" borderId="0" xfId="1" applyNumberFormat="1" applyFont="1" applyFill="1" applyAlignment="1">
      <alignment horizontal="center"/>
    </xf>
    <xf numFmtId="0" fontId="7" fillId="0" borderId="0" xfId="1" applyFont="1" applyFill="1"/>
    <xf numFmtId="0" fontId="11" fillId="0" borderId="0" xfId="2" applyFont="1" applyFill="1" applyAlignment="1">
      <alignment vertical="center"/>
    </xf>
    <xf numFmtId="0" fontId="6" fillId="0" borderId="0" xfId="2" applyFont="1" applyFill="1" applyAlignment="1">
      <alignment vertical="top"/>
    </xf>
    <xf numFmtId="49" fontId="2" fillId="0" borderId="1" xfId="1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 applyProtection="1">
      <alignment horizontal="center" vertical="center"/>
      <protection locked="0"/>
    </xf>
    <xf numFmtId="2" fontId="4" fillId="0" borderId="1" xfId="2" applyNumberFormat="1" applyFont="1" applyFill="1" applyBorder="1" applyAlignment="1">
      <alignment horizontal="left" vertical="center" wrapText="1"/>
    </xf>
    <xf numFmtId="0" fontId="41" fillId="0" borderId="0" xfId="1" applyFont="1" applyFill="1"/>
    <xf numFmtId="166" fontId="2" fillId="0" borderId="1" xfId="1" applyNumberFormat="1" applyFont="1" applyFill="1" applyBorder="1" applyAlignment="1" applyProtection="1">
      <alignment horizontal="center" vertical="center"/>
      <protection locked="0"/>
    </xf>
    <xf numFmtId="166" fontId="4" fillId="0" borderId="1" xfId="2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 applyProtection="1">
      <alignment horizontal="center" vertical="center"/>
      <protection locked="0"/>
    </xf>
    <xf numFmtId="1" fontId="2" fillId="0" borderId="1" xfId="1" applyNumberFormat="1" applyFont="1" applyFill="1" applyBorder="1" applyAlignment="1" applyProtection="1">
      <alignment horizontal="center" vertical="center"/>
      <protection locked="0"/>
    </xf>
    <xf numFmtId="1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9" fillId="0" borderId="0" xfId="1" applyFont="1" applyFill="1" applyAlignment="1"/>
    <xf numFmtId="0" fontId="2" fillId="0" borderId="1" xfId="3" applyFont="1" applyFill="1" applyBorder="1" applyAlignment="1">
      <alignment horizontal="center" vertical="center" wrapText="1"/>
    </xf>
    <xf numFmtId="0" fontId="9" fillId="0" borderId="0" xfId="1" applyFont="1" applyFill="1" applyAlignment="1">
      <alignment wrapText="1"/>
    </xf>
    <xf numFmtId="0" fontId="2" fillId="0" borderId="0" xfId="1" applyFont="1" applyFill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2" fillId="0" borderId="1" xfId="1324" applyNumberFormat="1" applyFont="1" applyFill="1" applyBorder="1" applyAlignment="1">
      <alignment horizontal="left" vertical="center" wrapText="1"/>
    </xf>
    <xf numFmtId="2" fontId="43" fillId="0" borderId="0" xfId="1" applyNumberFormat="1" applyFont="1" applyFill="1"/>
    <xf numFmtId="2" fontId="44" fillId="0" borderId="0" xfId="1" applyNumberFormat="1" applyFont="1" applyFill="1"/>
    <xf numFmtId="166" fontId="41" fillId="0" borderId="0" xfId="1" applyNumberFormat="1" applyFont="1" applyFill="1"/>
    <xf numFmtId="2" fontId="5" fillId="0" borderId="0" xfId="1" applyNumberFormat="1" applyFont="1" applyFill="1"/>
    <xf numFmtId="0" fontId="4" fillId="0" borderId="1" xfId="2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left" vertical="center"/>
      <protection locked="0"/>
    </xf>
    <xf numFmtId="4" fontId="8" fillId="0" borderId="0" xfId="1" applyNumberFormat="1" applyFont="1" applyFill="1" applyAlignment="1">
      <alignment horizontal="left" vertical="center"/>
    </xf>
    <xf numFmtId="4" fontId="5" fillId="0" borderId="0" xfId="1" applyNumberFormat="1" applyFont="1" applyFill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left" vertical="center"/>
    </xf>
    <xf numFmtId="49" fontId="4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166" fontId="5" fillId="0" borderId="0" xfId="1" applyNumberFormat="1" applyFont="1" applyFill="1"/>
    <xf numFmtId="166" fontId="44" fillId="0" borderId="0" xfId="1" applyNumberFormat="1" applyFont="1" applyFill="1"/>
    <xf numFmtId="166" fontId="2" fillId="0" borderId="0" xfId="1" applyNumberFormat="1" applyFont="1" applyFill="1"/>
    <xf numFmtId="0" fontId="4" fillId="0" borderId="0" xfId="2" applyFont="1" applyFill="1" applyBorder="1" applyAlignment="1">
      <alignment horizontal="left" vertical="center" wrapText="1"/>
    </xf>
    <xf numFmtId="1" fontId="4" fillId="0" borderId="0" xfId="2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5" fillId="0" borderId="0" xfId="3" applyFont="1" applyFill="1" applyAlignment="1">
      <alignment horizontal="right"/>
    </xf>
    <xf numFmtId="0" fontId="8" fillId="0" borderId="0" xfId="1" applyFont="1" applyFill="1" applyAlignment="1">
      <alignment horizontal="center"/>
    </xf>
    <xf numFmtId="1" fontId="8" fillId="0" borderId="8" xfId="1" applyNumberFormat="1" applyFont="1" applyFill="1" applyBorder="1" applyAlignment="1">
      <alignment horizontal="center" vertical="top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right" vertical="center"/>
    </xf>
    <xf numFmtId="0" fontId="5" fillId="0" borderId="0" xfId="3" applyFont="1" applyFill="1" applyAlignment="1">
      <alignment horizontal="right"/>
    </xf>
    <xf numFmtId="0" fontId="5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center"/>
    </xf>
    <xf numFmtId="0" fontId="2" fillId="0" borderId="19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166" fontId="41" fillId="0" borderId="0" xfId="2" applyNumberFormat="1" applyFont="1" applyFill="1" applyBorder="1" applyAlignment="1">
      <alignment horizontal="center" vertical="center"/>
    </xf>
  </cellXfs>
  <cellStyles count="1326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SAPBEXstdData_Тех.прис" xfId="1324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3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1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2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16" xfId="1325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  <row r="18">
          <cell r="H18">
            <v>0.59123999999999999</v>
          </cell>
          <cell r="K18">
            <v>2.2726319999999998</v>
          </cell>
          <cell r="O18">
            <v>3.9443159999999997</v>
          </cell>
          <cell r="T18">
            <v>427.79439521999996</v>
          </cell>
          <cell r="U18">
            <v>565.27182421717214</v>
          </cell>
          <cell r="V18">
            <v>0</v>
          </cell>
          <cell r="X18">
            <v>521.60684398917215</v>
          </cell>
          <cell r="AI18">
            <v>17.570407331999998</v>
          </cell>
          <cell r="AN18">
            <v>20.43572756</v>
          </cell>
          <cell r="CG18">
            <v>350.03634535199996</v>
          </cell>
          <cell r="CL18">
            <v>273.67207510137007</v>
          </cell>
        </row>
        <row r="83">
          <cell r="W83">
            <v>383.64573521999995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86"/>
  <sheetViews>
    <sheetView tabSelected="1" view="pageBreakPreview" topLeftCell="A7" zoomScale="60" zoomScaleNormal="70" workbookViewId="0">
      <selection activeCell="AT18" sqref="AT18"/>
    </sheetView>
  </sheetViews>
  <sheetFormatPr defaultRowHeight="15.75"/>
  <cols>
    <col min="1" max="1" width="10.42578125" style="1" customWidth="1"/>
    <col min="2" max="2" width="61.85546875" style="40" customWidth="1"/>
    <col min="3" max="3" width="22" style="1" customWidth="1"/>
    <col min="4" max="5" width="12" style="1" customWidth="1"/>
    <col min="6" max="7" width="10.140625" style="1" customWidth="1"/>
    <col min="8" max="9" width="10.140625" style="1" hidden="1" customWidth="1"/>
    <col min="10" max="11" width="10.140625" style="1" customWidth="1"/>
    <col min="12" max="12" width="21.7109375" style="1" customWidth="1"/>
    <col min="13" max="13" width="14.140625" style="1" customWidth="1"/>
    <col min="14" max="14" width="12.42578125" style="1" customWidth="1"/>
    <col min="15" max="15" width="11.42578125" style="1" customWidth="1"/>
    <col min="16" max="16" width="14.42578125" style="1" customWidth="1"/>
    <col min="17" max="17" width="14" style="1" customWidth="1"/>
    <col min="18" max="22" width="12.7109375" style="1" customWidth="1"/>
    <col min="23" max="30" width="10.42578125" style="1" customWidth="1"/>
    <col min="31" max="40" width="10" style="1" customWidth="1"/>
    <col min="41" max="42" width="19" style="1" customWidth="1"/>
    <col min="43" max="43" width="33" style="1" customWidth="1"/>
    <col min="44" max="44" width="11" style="1" customWidth="1"/>
    <col min="45" max="45" width="11.85546875" style="1" customWidth="1"/>
    <col min="46" max="46" width="10.140625" style="1" customWidth="1"/>
    <col min="47" max="47" width="8.28515625" style="1" customWidth="1"/>
    <col min="48" max="48" width="11.140625" style="1" customWidth="1"/>
    <col min="49" max="50" width="8.28515625" style="1" customWidth="1"/>
    <col min="51" max="51" width="9.85546875" style="1" customWidth="1"/>
    <col min="52" max="52" width="7" style="1" customWidth="1"/>
    <col min="53" max="53" width="7.85546875" style="1" customWidth="1"/>
    <col min="54" max="54" width="11" style="1" customWidth="1"/>
    <col min="55" max="55" width="7.7109375" style="1" customWidth="1"/>
    <col min="56" max="56" width="8.85546875" style="1" customWidth="1"/>
    <col min="57" max="16384" width="9.140625" style="1"/>
  </cols>
  <sheetData>
    <row r="1" spans="1:61" s="2" customFormat="1" ht="18.75">
      <c r="A1" s="66" t="s">
        <v>127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</row>
    <row r="2" spans="1:61" s="2" customFormat="1" ht="18.75">
      <c r="A2" s="67" t="s">
        <v>126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</row>
    <row r="3" spans="1:61" s="2" customFormat="1" ht="18.75">
      <c r="A3" s="67" t="s">
        <v>125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</row>
    <row r="4" spans="1:61" s="2" customFormat="1" ht="18.75">
      <c r="A4" s="69" t="s">
        <v>124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</row>
    <row r="5" spans="1:61" s="2" customFormat="1" ht="18.75">
      <c r="A5" s="53"/>
      <c r="B5" s="36"/>
      <c r="C5" s="7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</row>
    <row r="6" spans="1:61" s="2" customFormat="1" ht="18.75">
      <c r="A6" s="71" t="s">
        <v>137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</row>
    <row r="7" spans="1:61" s="2" customFormat="1" ht="18.75">
      <c r="A7" s="70" t="s">
        <v>123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 spans="1:61" s="2" customFormat="1" ht="18.75">
      <c r="B8" s="37"/>
      <c r="C8" s="6"/>
      <c r="D8" s="6"/>
      <c r="AP8" s="52"/>
    </row>
    <row r="9" spans="1:61" s="2" customFormat="1" ht="18.75">
      <c r="A9" s="68" t="str">
        <f>'[1]Ф_2 '!$A$9:$CQ$9</f>
        <v>Год раскрытия информации: 2026 год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</row>
    <row r="10" spans="1:61" s="2" customFormat="1" ht="18.75">
      <c r="A10" s="53"/>
      <c r="B10" s="38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</row>
    <row r="11" spans="1:61" s="2" customFormat="1" ht="18.75">
      <c r="A11" s="68" t="s">
        <v>138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</row>
    <row r="12" spans="1:61" s="2" customFormat="1" ht="18.75">
      <c r="A12" s="68" t="str">
        <f>'[1]Ф_2 '!$A$12:$CQ$12</f>
        <v>Приказ Министерства жилищно-коммунального хозяйства и ТЭК Курской области от 27.11.2025 г. №195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</row>
    <row r="13" spans="1:61" s="2" customFormat="1" ht="15.75" customHeight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3"/>
    </row>
    <row r="14" spans="1:61" s="24" customFormat="1" ht="57" customHeight="1">
      <c r="A14" s="55" t="s">
        <v>122</v>
      </c>
      <c r="B14" s="58" t="s">
        <v>121</v>
      </c>
      <c r="C14" s="61" t="s">
        <v>120</v>
      </c>
      <c r="D14" s="61" t="s">
        <v>119</v>
      </c>
      <c r="E14" s="61" t="s">
        <v>118</v>
      </c>
      <c r="F14" s="61" t="s">
        <v>117</v>
      </c>
      <c r="G14" s="61"/>
      <c r="H14" s="61" t="s">
        <v>116</v>
      </c>
      <c r="I14" s="61"/>
      <c r="J14" s="61" t="s">
        <v>116</v>
      </c>
      <c r="K14" s="61"/>
      <c r="L14" s="55" t="s">
        <v>169</v>
      </c>
      <c r="M14" s="63" t="s">
        <v>115</v>
      </c>
      <c r="N14" s="64"/>
      <c r="O14" s="64"/>
      <c r="P14" s="64"/>
      <c r="Q14" s="64"/>
      <c r="R14" s="64"/>
      <c r="S14" s="64"/>
      <c r="T14" s="64"/>
      <c r="U14" s="64"/>
      <c r="V14" s="65"/>
      <c r="W14" s="63" t="s">
        <v>114</v>
      </c>
      <c r="X14" s="64"/>
      <c r="Y14" s="64"/>
      <c r="Z14" s="64"/>
      <c r="AA14" s="64"/>
      <c r="AB14" s="65"/>
      <c r="AC14" s="72" t="s">
        <v>155</v>
      </c>
      <c r="AD14" s="73"/>
      <c r="AE14" s="63" t="s">
        <v>139</v>
      </c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5"/>
      <c r="AQ14" s="55" t="s">
        <v>113</v>
      </c>
    </row>
    <row r="15" spans="1:61" s="24" customFormat="1" ht="93" customHeight="1">
      <c r="A15" s="56"/>
      <c r="B15" s="59"/>
      <c r="C15" s="61"/>
      <c r="D15" s="61"/>
      <c r="E15" s="61"/>
      <c r="F15" s="61"/>
      <c r="G15" s="61"/>
      <c r="H15" s="61"/>
      <c r="I15" s="61"/>
      <c r="J15" s="61"/>
      <c r="K15" s="61"/>
      <c r="L15" s="56"/>
      <c r="M15" s="63" t="s">
        <v>109</v>
      </c>
      <c r="N15" s="64"/>
      <c r="O15" s="64"/>
      <c r="P15" s="64"/>
      <c r="Q15" s="65"/>
      <c r="R15" s="63" t="s">
        <v>112</v>
      </c>
      <c r="S15" s="64"/>
      <c r="T15" s="64"/>
      <c r="U15" s="64"/>
      <c r="V15" s="65"/>
      <c r="W15" s="61" t="s">
        <v>189</v>
      </c>
      <c r="X15" s="61"/>
      <c r="Y15" s="63" t="s">
        <v>188</v>
      </c>
      <c r="Z15" s="65"/>
      <c r="AA15" s="61" t="s">
        <v>187</v>
      </c>
      <c r="AB15" s="61"/>
      <c r="AC15" s="74"/>
      <c r="AD15" s="75"/>
      <c r="AE15" s="62" t="s">
        <v>141</v>
      </c>
      <c r="AF15" s="62"/>
      <c r="AG15" s="62" t="s">
        <v>142</v>
      </c>
      <c r="AH15" s="62"/>
      <c r="AI15" s="62" t="s">
        <v>143</v>
      </c>
      <c r="AJ15" s="62"/>
      <c r="AK15" s="62" t="s">
        <v>144</v>
      </c>
      <c r="AL15" s="62"/>
      <c r="AM15" s="62" t="s">
        <v>145</v>
      </c>
      <c r="AN15" s="62"/>
      <c r="AO15" s="61" t="s">
        <v>111</v>
      </c>
      <c r="AP15" s="61" t="s">
        <v>110</v>
      </c>
      <c r="AQ15" s="56"/>
    </row>
    <row r="16" spans="1:61" s="26" customFormat="1" ht="88.5" customHeight="1">
      <c r="A16" s="57"/>
      <c r="B16" s="60"/>
      <c r="C16" s="61"/>
      <c r="D16" s="61"/>
      <c r="E16" s="61"/>
      <c r="F16" s="49" t="s">
        <v>109</v>
      </c>
      <c r="G16" s="49" t="s">
        <v>100</v>
      </c>
      <c r="H16" s="49" t="s">
        <v>108</v>
      </c>
      <c r="I16" s="49" t="s">
        <v>100</v>
      </c>
      <c r="J16" s="49" t="s">
        <v>108</v>
      </c>
      <c r="K16" s="49" t="s">
        <v>100</v>
      </c>
      <c r="L16" s="57"/>
      <c r="M16" s="50" t="s">
        <v>107</v>
      </c>
      <c r="N16" s="50" t="s">
        <v>106</v>
      </c>
      <c r="O16" s="50" t="s">
        <v>105</v>
      </c>
      <c r="P16" s="25" t="s">
        <v>104</v>
      </c>
      <c r="Q16" s="25" t="s">
        <v>103</v>
      </c>
      <c r="R16" s="50" t="s">
        <v>107</v>
      </c>
      <c r="S16" s="50" t="s">
        <v>106</v>
      </c>
      <c r="T16" s="50" t="s">
        <v>105</v>
      </c>
      <c r="U16" s="25" t="s">
        <v>104</v>
      </c>
      <c r="V16" s="25" t="s">
        <v>103</v>
      </c>
      <c r="W16" s="50" t="s">
        <v>102</v>
      </c>
      <c r="X16" s="50" t="s">
        <v>101</v>
      </c>
      <c r="Y16" s="50" t="s">
        <v>102</v>
      </c>
      <c r="Z16" s="50" t="s">
        <v>101</v>
      </c>
      <c r="AA16" s="50" t="s">
        <v>102</v>
      </c>
      <c r="AB16" s="50" t="s">
        <v>101</v>
      </c>
      <c r="AC16" s="50" t="s">
        <v>140</v>
      </c>
      <c r="AD16" s="50" t="s">
        <v>170</v>
      </c>
      <c r="AE16" s="50" t="s">
        <v>129</v>
      </c>
      <c r="AF16" s="50" t="s">
        <v>100</v>
      </c>
      <c r="AG16" s="50" t="s">
        <v>129</v>
      </c>
      <c r="AH16" s="50" t="s">
        <v>100</v>
      </c>
      <c r="AI16" s="50" t="s">
        <v>129</v>
      </c>
      <c r="AJ16" s="50" t="s">
        <v>100</v>
      </c>
      <c r="AK16" s="50" t="s">
        <v>129</v>
      </c>
      <c r="AL16" s="50" t="s">
        <v>100</v>
      </c>
      <c r="AM16" s="50" t="s">
        <v>129</v>
      </c>
      <c r="AN16" s="50" t="s">
        <v>100</v>
      </c>
      <c r="AO16" s="61"/>
      <c r="AP16" s="61"/>
      <c r="AQ16" s="57"/>
    </row>
    <row r="17" spans="1:48" s="24" customFormat="1" ht="15" customHeight="1">
      <c r="A17" s="50">
        <v>1</v>
      </c>
      <c r="B17" s="39">
        <v>2</v>
      </c>
      <c r="C17" s="50">
        <v>3</v>
      </c>
      <c r="D17" s="50">
        <v>4</v>
      </c>
      <c r="E17" s="50">
        <v>5</v>
      </c>
      <c r="F17" s="50">
        <v>6</v>
      </c>
      <c r="G17" s="50">
        <v>7</v>
      </c>
      <c r="H17" s="50">
        <v>8</v>
      </c>
      <c r="I17" s="50">
        <v>9</v>
      </c>
      <c r="J17" s="50">
        <v>8</v>
      </c>
      <c r="K17" s="50">
        <v>9</v>
      </c>
      <c r="L17" s="50">
        <v>10</v>
      </c>
      <c r="M17" s="50">
        <v>11</v>
      </c>
      <c r="N17" s="50">
        <v>12</v>
      </c>
      <c r="O17" s="50">
        <v>13</v>
      </c>
      <c r="P17" s="50">
        <v>14</v>
      </c>
      <c r="Q17" s="50">
        <v>15</v>
      </c>
      <c r="R17" s="50">
        <v>16</v>
      </c>
      <c r="S17" s="50">
        <v>17</v>
      </c>
      <c r="T17" s="50">
        <v>18</v>
      </c>
      <c r="U17" s="50">
        <v>19</v>
      </c>
      <c r="V17" s="50">
        <v>20</v>
      </c>
      <c r="W17" s="50">
        <v>21</v>
      </c>
      <c r="X17" s="50">
        <v>22</v>
      </c>
      <c r="Y17" s="50">
        <v>23</v>
      </c>
      <c r="Z17" s="50">
        <v>24</v>
      </c>
      <c r="AA17" s="50">
        <v>25</v>
      </c>
      <c r="AB17" s="50">
        <v>26</v>
      </c>
      <c r="AC17" s="50">
        <v>27</v>
      </c>
      <c r="AD17" s="50">
        <v>28</v>
      </c>
      <c r="AE17" s="11" t="s">
        <v>146</v>
      </c>
      <c r="AF17" s="11" t="s">
        <v>147</v>
      </c>
      <c r="AG17" s="11" t="s">
        <v>99</v>
      </c>
      <c r="AH17" s="11" t="s">
        <v>98</v>
      </c>
      <c r="AI17" s="11" t="s">
        <v>130</v>
      </c>
      <c r="AJ17" s="11" t="s">
        <v>131</v>
      </c>
      <c r="AK17" s="11" t="s">
        <v>132</v>
      </c>
      <c r="AL17" s="11" t="s">
        <v>133</v>
      </c>
      <c r="AM17" s="11" t="s">
        <v>134</v>
      </c>
      <c r="AN17" s="11" t="s">
        <v>135</v>
      </c>
      <c r="AO17" s="50">
        <v>30</v>
      </c>
      <c r="AP17" s="50">
        <v>31</v>
      </c>
      <c r="AQ17" s="50">
        <v>32</v>
      </c>
    </row>
    <row r="18" spans="1:48" s="2" customFormat="1" ht="37.5" customHeight="1">
      <c r="A18" s="12" t="s">
        <v>97</v>
      </c>
      <c r="B18" s="13" t="s">
        <v>96</v>
      </c>
      <c r="C18" s="14" t="s">
        <v>1</v>
      </c>
      <c r="D18" s="20">
        <f>SUM(D19:D24)</f>
        <v>0</v>
      </c>
      <c r="E18" s="20">
        <f t="shared" ref="E18:G18" si="0">SUM(E19:E24)</f>
        <v>0</v>
      </c>
      <c r="F18" s="20">
        <f t="shared" si="0"/>
        <v>0</v>
      </c>
      <c r="G18" s="20">
        <f t="shared" si="0"/>
        <v>0</v>
      </c>
      <c r="H18" s="15" t="e">
        <f t="shared" ref="H18" si="1">SUM(H19:H24)</f>
        <v>#REF!</v>
      </c>
      <c r="I18" s="15" t="e">
        <f t="shared" ref="I18" si="2">SUM(I19:I24)</f>
        <v>#REF!</v>
      </c>
      <c r="J18" s="15">
        <f t="shared" ref="J18:AP18" si="3">SUM(J19:J24)</f>
        <v>0.49270000000000003</v>
      </c>
      <c r="K18" s="15">
        <f t="shared" si="3"/>
        <v>1.8938600000000001</v>
      </c>
      <c r="L18" s="15">
        <f t="shared" si="3"/>
        <v>3.2869999999999999</v>
      </c>
      <c r="M18" s="15">
        <f t="shared" si="3"/>
        <v>356.49542635000006</v>
      </c>
      <c r="N18" s="15">
        <f t="shared" si="3"/>
        <v>26.628954</v>
      </c>
      <c r="O18" s="15">
        <f t="shared" si="3"/>
        <v>322.35621400000002</v>
      </c>
      <c r="P18" s="15">
        <f t="shared" si="3"/>
        <v>0</v>
      </c>
      <c r="Q18" s="15">
        <f t="shared" si="3"/>
        <v>7.51025835</v>
      </c>
      <c r="R18" s="15">
        <f t="shared" si="3"/>
        <v>463.93429043374766</v>
      </c>
      <c r="S18" s="15">
        <f t="shared" si="3"/>
        <v>28.19619371188432</v>
      </c>
      <c r="T18" s="15">
        <f t="shared" si="3"/>
        <v>407.02973351886334</v>
      </c>
      <c r="U18" s="15">
        <f t="shared" si="3"/>
        <v>28.708363203000005</v>
      </c>
      <c r="V18" s="15">
        <f t="shared" si="3"/>
        <v>0</v>
      </c>
      <c r="W18" s="15">
        <f t="shared" si="3"/>
        <v>0</v>
      </c>
      <c r="X18" s="15">
        <f t="shared" si="3"/>
        <v>0</v>
      </c>
      <c r="Y18" s="15">
        <f t="shared" si="3"/>
        <v>0</v>
      </c>
      <c r="Z18" s="15">
        <f t="shared" si="3"/>
        <v>322.88087635000005</v>
      </c>
      <c r="AA18" s="15">
        <f t="shared" si="3"/>
        <v>0</v>
      </c>
      <c r="AB18" s="15">
        <f t="shared" si="3"/>
        <v>427.54659343374766</v>
      </c>
      <c r="AC18" s="15">
        <f t="shared" si="3"/>
        <v>0</v>
      </c>
      <c r="AD18" s="15">
        <f t="shared" si="3"/>
        <v>29.924970000000002</v>
      </c>
      <c r="AE18" s="15">
        <f t="shared" si="3"/>
        <v>3.1757270000000002</v>
      </c>
      <c r="AF18" s="15">
        <f t="shared" si="3"/>
        <v>3.1757270000000002</v>
      </c>
      <c r="AG18" s="15">
        <f t="shared" si="3"/>
        <v>66.841317349999997</v>
      </c>
      <c r="AH18" s="15">
        <f t="shared" si="3"/>
        <v>35.544449999999998</v>
      </c>
      <c r="AI18" s="15">
        <f t="shared" si="3"/>
        <v>45.007849999999998</v>
      </c>
      <c r="AJ18" s="15">
        <f t="shared" si="3"/>
        <v>47.465150877318003</v>
      </c>
      <c r="AK18" s="15">
        <f t="shared" si="3"/>
        <v>48.7</v>
      </c>
      <c r="AL18" s="15">
        <f t="shared" si="3"/>
        <v>51.568442747048671</v>
      </c>
      <c r="AM18" s="15">
        <f t="shared" si="3"/>
        <v>116.505781</v>
      </c>
      <c r="AN18" s="15">
        <f t="shared" si="3"/>
        <v>72.992733048887501</v>
      </c>
      <c r="AO18" s="15">
        <f>SUM(AO19:AO24)</f>
        <v>280.23067535000001</v>
      </c>
      <c r="AP18" s="15">
        <f t="shared" si="3"/>
        <v>210.74650367325415</v>
      </c>
      <c r="AQ18" s="14" t="s">
        <v>0</v>
      </c>
      <c r="AR18" s="44">
        <f>(AO18-AE18)*1.2</f>
        <v>332.46593802000001</v>
      </c>
      <c r="AS18" s="44">
        <f>(AP18-AF18)*1.22</f>
        <v>253.23634754137007</v>
      </c>
      <c r="AT18" s="30"/>
      <c r="AV18" s="44"/>
    </row>
    <row r="19" spans="1:48" s="2" customFormat="1" ht="42.75" customHeight="1">
      <c r="A19" s="12" t="s">
        <v>95</v>
      </c>
      <c r="B19" s="13" t="s">
        <v>94</v>
      </c>
      <c r="C19" s="14" t="s">
        <v>1</v>
      </c>
      <c r="D19" s="20">
        <f>D26</f>
        <v>0</v>
      </c>
      <c r="E19" s="20">
        <f t="shared" ref="E19:G19" si="4">E26</f>
        <v>0</v>
      </c>
      <c r="F19" s="20">
        <f t="shared" si="4"/>
        <v>0</v>
      </c>
      <c r="G19" s="20">
        <f t="shared" si="4"/>
        <v>0</v>
      </c>
      <c r="H19" s="15">
        <f t="shared" ref="H19" si="5">H26</f>
        <v>0</v>
      </c>
      <c r="I19" s="15">
        <f t="shared" ref="I19:AP19" si="6">I26</f>
        <v>0</v>
      </c>
      <c r="J19" s="15">
        <f t="shared" si="6"/>
        <v>0</v>
      </c>
      <c r="K19" s="15">
        <f t="shared" si="6"/>
        <v>0</v>
      </c>
      <c r="L19" s="15">
        <f t="shared" si="6"/>
        <v>0</v>
      </c>
      <c r="M19" s="15">
        <f t="shared" si="6"/>
        <v>0</v>
      </c>
      <c r="N19" s="15">
        <f t="shared" si="6"/>
        <v>0</v>
      </c>
      <c r="O19" s="15">
        <f t="shared" si="6"/>
        <v>0</v>
      </c>
      <c r="P19" s="15">
        <f t="shared" si="6"/>
        <v>0</v>
      </c>
      <c r="Q19" s="15">
        <f t="shared" si="6"/>
        <v>0</v>
      </c>
      <c r="R19" s="15">
        <f t="shared" si="6"/>
        <v>0</v>
      </c>
      <c r="S19" s="15">
        <f t="shared" si="6"/>
        <v>0</v>
      </c>
      <c r="T19" s="15">
        <f t="shared" si="6"/>
        <v>0</v>
      </c>
      <c r="U19" s="15">
        <f t="shared" si="6"/>
        <v>0</v>
      </c>
      <c r="V19" s="15">
        <f t="shared" si="6"/>
        <v>0</v>
      </c>
      <c r="W19" s="15">
        <f t="shared" si="6"/>
        <v>0</v>
      </c>
      <c r="X19" s="15">
        <f t="shared" si="6"/>
        <v>0</v>
      </c>
      <c r="Y19" s="15">
        <f t="shared" si="6"/>
        <v>0</v>
      </c>
      <c r="Z19" s="15">
        <f t="shared" si="6"/>
        <v>0</v>
      </c>
      <c r="AA19" s="15">
        <f t="shared" si="6"/>
        <v>0</v>
      </c>
      <c r="AB19" s="15">
        <f t="shared" si="6"/>
        <v>0</v>
      </c>
      <c r="AC19" s="15">
        <f t="shared" si="6"/>
        <v>0</v>
      </c>
      <c r="AD19" s="15">
        <f t="shared" si="6"/>
        <v>0</v>
      </c>
      <c r="AE19" s="15">
        <f t="shared" si="6"/>
        <v>0</v>
      </c>
      <c r="AF19" s="15">
        <f t="shared" si="6"/>
        <v>0</v>
      </c>
      <c r="AG19" s="15">
        <f t="shared" si="6"/>
        <v>0</v>
      </c>
      <c r="AH19" s="15">
        <f t="shared" si="6"/>
        <v>0</v>
      </c>
      <c r="AI19" s="15">
        <f t="shared" si="6"/>
        <v>0</v>
      </c>
      <c r="AJ19" s="15">
        <f t="shared" si="6"/>
        <v>0</v>
      </c>
      <c r="AK19" s="15">
        <f t="shared" si="6"/>
        <v>0</v>
      </c>
      <c r="AL19" s="15">
        <f t="shared" si="6"/>
        <v>0</v>
      </c>
      <c r="AM19" s="15">
        <f t="shared" si="6"/>
        <v>0</v>
      </c>
      <c r="AN19" s="15">
        <f t="shared" si="6"/>
        <v>0</v>
      </c>
      <c r="AO19" s="15">
        <f t="shared" si="6"/>
        <v>0</v>
      </c>
      <c r="AP19" s="15">
        <f t="shared" si="6"/>
        <v>0</v>
      </c>
      <c r="AQ19" s="14" t="s">
        <v>0</v>
      </c>
      <c r="AT19" s="33"/>
    </row>
    <row r="20" spans="1:48" s="2" customFormat="1" ht="42.75" customHeight="1">
      <c r="A20" s="12" t="s">
        <v>93</v>
      </c>
      <c r="B20" s="13" t="s">
        <v>92</v>
      </c>
      <c r="C20" s="14" t="s">
        <v>1</v>
      </c>
      <c r="D20" s="20">
        <f>D46</f>
        <v>0</v>
      </c>
      <c r="E20" s="20">
        <f t="shared" ref="E20:G20" si="7">E46</f>
        <v>0</v>
      </c>
      <c r="F20" s="20">
        <f t="shared" si="7"/>
        <v>0</v>
      </c>
      <c r="G20" s="20">
        <f t="shared" si="7"/>
        <v>0</v>
      </c>
      <c r="H20" s="15" t="e">
        <f t="shared" ref="H20" si="8">H46</f>
        <v>#REF!</v>
      </c>
      <c r="I20" s="15" t="e">
        <f t="shared" ref="I20:AP20" si="9">I46</f>
        <v>#REF!</v>
      </c>
      <c r="J20" s="15">
        <f t="shared" si="9"/>
        <v>0.49270000000000003</v>
      </c>
      <c r="K20" s="15">
        <f t="shared" si="9"/>
        <v>1.8938600000000001</v>
      </c>
      <c r="L20" s="15">
        <f t="shared" si="9"/>
        <v>3.2869999999999999</v>
      </c>
      <c r="M20" s="15">
        <f t="shared" si="9"/>
        <v>348.98516800000004</v>
      </c>
      <c r="N20" s="15">
        <f t="shared" si="9"/>
        <v>26.628954</v>
      </c>
      <c r="O20" s="15">
        <f t="shared" si="9"/>
        <v>322.35621400000002</v>
      </c>
      <c r="P20" s="15">
        <f t="shared" si="9"/>
        <v>0</v>
      </c>
      <c r="Q20" s="15">
        <f t="shared" si="9"/>
        <v>0</v>
      </c>
      <c r="R20" s="15">
        <f t="shared" si="9"/>
        <v>374.34149723074768</v>
      </c>
      <c r="S20" s="15">
        <f t="shared" si="9"/>
        <v>28.19619371188432</v>
      </c>
      <c r="T20" s="15">
        <f t="shared" si="9"/>
        <v>346.14530351886333</v>
      </c>
      <c r="U20" s="15">
        <f t="shared" si="9"/>
        <v>0</v>
      </c>
      <c r="V20" s="15">
        <f t="shared" si="9"/>
        <v>0</v>
      </c>
      <c r="W20" s="15">
        <f t="shared" si="9"/>
        <v>0</v>
      </c>
      <c r="X20" s="15">
        <f t="shared" si="9"/>
        <v>0</v>
      </c>
      <c r="Y20" s="15">
        <f t="shared" si="9"/>
        <v>0</v>
      </c>
      <c r="Z20" s="15">
        <f t="shared" si="9"/>
        <v>315.37061800000004</v>
      </c>
      <c r="AA20" s="15">
        <f t="shared" si="9"/>
        <v>0</v>
      </c>
      <c r="AB20" s="15">
        <f t="shared" si="9"/>
        <v>337.95380023074767</v>
      </c>
      <c r="AC20" s="15">
        <f t="shared" si="9"/>
        <v>0</v>
      </c>
      <c r="AD20" s="15">
        <f t="shared" si="9"/>
        <v>29.924970000000002</v>
      </c>
      <c r="AE20" s="15">
        <f t="shared" si="9"/>
        <v>3.1757270000000002</v>
      </c>
      <c r="AF20" s="15">
        <f t="shared" si="9"/>
        <v>3.1757270000000002</v>
      </c>
      <c r="AG20" s="15">
        <f t="shared" si="9"/>
        <v>59.331058999999996</v>
      </c>
      <c r="AH20" s="15">
        <f t="shared" si="9"/>
        <v>5.0544500000000001</v>
      </c>
      <c r="AI20" s="15">
        <f t="shared" si="9"/>
        <v>45.007849999999998</v>
      </c>
      <c r="AJ20" s="15">
        <f t="shared" si="9"/>
        <v>1.275539275818</v>
      </c>
      <c r="AK20" s="15">
        <f t="shared" si="9"/>
        <v>48.7</v>
      </c>
      <c r="AL20" s="15">
        <f t="shared" si="9"/>
        <v>38.655261145548671</v>
      </c>
      <c r="AM20" s="15">
        <f t="shared" si="9"/>
        <v>116.505781</v>
      </c>
      <c r="AN20" s="15">
        <f t="shared" si="9"/>
        <v>72.992733048887501</v>
      </c>
      <c r="AO20" s="15">
        <f t="shared" si="9"/>
        <v>272.720417</v>
      </c>
      <c r="AP20" s="15">
        <f t="shared" si="9"/>
        <v>121.15371047025417</v>
      </c>
      <c r="AQ20" s="14" t="s">
        <v>0</v>
      </c>
    </row>
    <row r="21" spans="1:48" s="2" customFormat="1" ht="56.25" customHeight="1">
      <c r="A21" s="12" t="s">
        <v>91</v>
      </c>
      <c r="B21" s="13" t="s">
        <v>90</v>
      </c>
      <c r="C21" s="14" t="s">
        <v>1</v>
      </c>
      <c r="D21" s="20">
        <f>D71</f>
        <v>0</v>
      </c>
      <c r="E21" s="20">
        <f t="shared" ref="E21:G21" si="10">E71</f>
        <v>0</v>
      </c>
      <c r="F21" s="20">
        <f t="shared" si="10"/>
        <v>0</v>
      </c>
      <c r="G21" s="20">
        <f t="shared" si="10"/>
        <v>0</v>
      </c>
      <c r="H21" s="15" t="e">
        <f>#REF!</f>
        <v>#REF!</v>
      </c>
      <c r="I21" s="15" t="e">
        <f>#REF!</f>
        <v>#REF!</v>
      </c>
      <c r="J21" s="15">
        <f t="shared" ref="J21:AP21" si="11">J71</f>
        <v>0</v>
      </c>
      <c r="K21" s="15">
        <f t="shared" si="11"/>
        <v>0</v>
      </c>
      <c r="L21" s="15">
        <f t="shared" si="11"/>
        <v>0</v>
      </c>
      <c r="M21" s="15">
        <f t="shared" si="11"/>
        <v>0</v>
      </c>
      <c r="N21" s="15">
        <f t="shared" si="11"/>
        <v>0</v>
      </c>
      <c r="O21" s="15">
        <f t="shared" si="11"/>
        <v>0</v>
      </c>
      <c r="P21" s="15">
        <f t="shared" si="11"/>
        <v>0</v>
      </c>
      <c r="Q21" s="15">
        <f t="shared" si="11"/>
        <v>0</v>
      </c>
      <c r="R21" s="15">
        <f t="shared" si="11"/>
        <v>0</v>
      </c>
      <c r="S21" s="15">
        <f t="shared" si="11"/>
        <v>0</v>
      </c>
      <c r="T21" s="15">
        <f t="shared" si="11"/>
        <v>0</v>
      </c>
      <c r="U21" s="15">
        <f t="shared" si="11"/>
        <v>0</v>
      </c>
      <c r="V21" s="15">
        <f t="shared" si="11"/>
        <v>0</v>
      </c>
      <c r="W21" s="15">
        <f t="shared" si="11"/>
        <v>0</v>
      </c>
      <c r="X21" s="15">
        <f t="shared" si="11"/>
        <v>0</v>
      </c>
      <c r="Y21" s="15">
        <f t="shared" si="11"/>
        <v>0</v>
      </c>
      <c r="Z21" s="15">
        <f t="shared" si="11"/>
        <v>0</v>
      </c>
      <c r="AA21" s="15">
        <f t="shared" si="11"/>
        <v>0</v>
      </c>
      <c r="AB21" s="15">
        <f t="shared" si="11"/>
        <v>0</v>
      </c>
      <c r="AC21" s="15">
        <f t="shared" si="11"/>
        <v>0</v>
      </c>
      <c r="AD21" s="15">
        <f t="shared" si="11"/>
        <v>0</v>
      </c>
      <c r="AE21" s="15">
        <f t="shared" si="11"/>
        <v>0</v>
      </c>
      <c r="AF21" s="15">
        <f t="shared" si="11"/>
        <v>0</v>
      </c>
      <c r="AG21" s="15">
        <f t="shared" si="11"/>
        <v>0</v>
      </c>
      <c r="AH21" s="15">
        <f t="shared" si="11"/>
        <v>0</v>
      </c>
      <c r="AI21" s="15">
        <f t="shared" si="11"/>
        <v>0</v>
      </c>
      <c r="AJ21" s="15">
        <f t="shared" si="11"/>
        <v>0</v>
      </c>
      <c r="AK21" s="15">
        <f t="shared" si="11"/>
        <v>0</v>
      </c>
      <c r="AL21" s="15">
        <f t="shared" si="11"/>
        <v>0</v>
      </c>
      <c r="AM21" s="15">
        <f t="shared" si="11"/>
        <v>0</v>
      </c>
      <c r="AN21" s="15">
        <f t="shared" si="11"/>
        <v>0</v>
      </c>
      <c r="AO21" s="15">
        <f t="shared" si="11"/>
        <v>0</v>
      </c>
      <c r="AP21" s="15">
        <f t="shared" si="11"/>
        <v>0</v>
      </c>
      <c r="AQ21" s="14" t="s">
        <v>0</v>
      </c>
    </row>
    <row r="22" spans="1:48" s="2" customFormat="1" ht="42.75" customHeight="1">
      <c r="A22" s="12" t="s">
        <v>89</v>
      </c>
      <c r="B22" s="13" t="s">
        <v>88</v>
      </c>
      <c r="C22" s="14" t="s">
        <v>1</v>
      </c>
      <c r="D22" s="20">
        <f>D74</f>
        <v>0</v>
      </c>
      <c r="E22" s="20">
        <f t="shared" ref="E22:G24" si="12">E74</f>
        <v>0</v>
      </c>
      <c r="F22" s="20">
        <f t="shared" si="12"/>
        <v>0</v>
      </c>
      <c r="G22" s="20">
        <f t="shared" si="12"/>
        <v>0</v>
      </c>
      <c r="H22" s="15" t="e">
        <f>#REF!</f>
        <v>#REF!</v>
      </c>
      <c r="I22" s="15" t="e">
        <f>#REF!</f>
        <v>#REF!</v>
      </c>
      <c r="J22" s="15">
        <f t="shared" ref="J22:AP24" si="13">J74</f>
        <v>0</v>
      </c>
      <c r="K22" s="15">
        <f t="shared" si="13"/>
        <v>0</v>
      </c>
      <c r="L22" s="15">
        <f t="shared" si="13"/>
        <v>0</v>
      </c>
      <c r="M22" s="15">
        <f t="shared" si="13"/>
        <v>0</v>
      </c>
      <c r="N22" s="15">
        <f t="shared" si="13"/>
        <v>0</v>
      </c>
      <c r="O22" s="15">
        <f t="shared" si="13"/>
        <v>0</v>
      </c>
      <c r="P22" s="15">
        <f t="shared" si="13"/>
        <v>0</v>
      </c>
      <c r="Q22" s="15">
        <f t="shared" si="13"/>
        <v>0</v>
      </c>
      <c r="R22" s="15">
        <f t="shared" si="13"/>
        <v>0</v>
      </c>
      <c r="S22" s="15">
        <f t="shared" si="13"/>
        <v>0</v>
      </c>
      <c r="T22" s="15">
        <f t="shared" si="13"/>
        <v>0</v>
      </c>
      <c r="U22" s="15">
        <f t="shared" si="13"/>
        <v>0</v>
      </c>
      <c r="V22" s="15">
        <f t="shared" si="13"/>
        <v>0</v>
      </c>
      <c r="W22" s="15">
        <f t="shared" si="13"/>
        <v>0</v>
      </c>
      <c r="X22" s="15">
        <f t="shared" si="13"/>
        <v>0</v>
      </c>
      <c r="Y22" s="15">
        <f t="shared" si="13"/>
        <v>0</v>
      </c>
      <c r="Z22" s="15">
        <f t="shared" si="13"/>
        <v>0</v>
      </c>
      <c r="AA22" s="15">
        <f t="shared" si="13"/>
        <v>0</v>
      </c>
      <c r="AB22" s="15">
        <f t="shared" si="13"/>
        <v>0</v>
      </c>
      <c r="AC22" s="15">
        <f t="shared" si="13"/>
        <v>0</v>
      </c>
      <c r="AD22" s="15">
        <f t="shared" si="13"/>
        <v>0</v>
      </c>
      <c r="AE22" s="15">
        <f t="shared" si="13"/>
        <v>0</v>
      </c>
      <c r="AF22" s="15">
        <f t="shared" si="13"/>
        <v>0</v>
      </c>
      <c r="AG22" s="15">
        <f t="shared" si="13"/>
        <v>0</v>
      </c>
      <c r="AH22" s="15">
        <f t="shared" si="13"/>
        <v>0</v>
      </c>
      <c r="AI22" s="15">
        <f t="shared" si="13"/>
        <v>0</v>
      </c>
      <c r="AJ22" s="15">
        <f t="shared" si="13"/>
        <v>0</v>
      </c>
      <c r="AK22" s="15">
        <f t="shared" si="13"/>
        <v>0</v>
      </c>
      <c r="AL22" s="15">
        <f t="shared" si="13"/>
        <v>0</v>
      </c>
      <c r="AM22" s="15">
        <f t="shared" si="13"/>
        <v>0</v>
      </c>
      <c r="AN22" s="15">
        <f t="shared" si="13"/>
        <v>0</v>
      </c>
      <c r="AO22" s="15">
        <f t="shared" si="13"/>
        <v>0</v>
      </c>
      <c r="AP22" s="15">
        <f t="shared" si="13"/>
        <v>0</v>
      </c>
      <c r="AQ22" s="14" t="s">
        <v>0</v>
      </c>
    </row>
    <row r="23" spans="1:48" s="2" customFormat="1" ht="42.75" customHeight="1">
      <c r="A23" s="12" t="s">
        <v>87</v>
      </c>
      <c r="B23" s="13" t="s">
        <v>86</v>
      </c>
      <c r="C23" s="14" t="s">
        <v>1</v>
      </c>
      <c r="D23" s="20">
        <f>D75</f>
        <v>0</v>
      </c>
      <c r="E23" s="20">
        <f t="shared" si="12"/>
        <v>0</v>
      </c>
      <c r="F23" s="20">
        <f t="shared" si="12"/>
        <v>0</v>
      </c>
      <c r="G23" s="20">
        <f t="shared" si="12"/>
        <v>0</v>
      </c>
      <c r="H23" s="15" t="e">
        <f>#REF!</f>
        <v>#REF!</v>
      </c>
      <c r="I23" s="15" t="e">
        <f>#REF!</f>
        <v>#REF!</v>
      </c>
      <c r="J23" s="15">
        <f t="shared" si="13"/>
        <v>0</v>
      </c>
      <c r="K23" s="15">
        <f t="shared" si="13"/>
        <v>0</v>
      </c>
      <c r="L23" s="15">
        <f t="shared" si="13"/>
        <v>0</v>
      </c>
      <c r="M23" s="15">
        <f t="shared" si="13"/>
        <v>0</v>
      </c>
      <c r="N23" s="15">
        <f t="shared" si="13"/>
        <v>0</v>
      </c>
      <c r="O23" s="15">
        <f t="shared" si="13"/>
        <v>0</v>
      </c>
      <c r="P23" s="15">
        <f t="shared" si="13"/>
        <v>0</v>
      </c>
      <c r="Q23" s="15">
        <f t="shared" si="13"/>
        <v>0</v>
      </c>
      <c r="R23" s="15">
        <f t="shared" si="13"/>
        <v>0</v>
      </c>
      <c r="S23" s="15">
        <f t="shared" si="13"/>
        <v>0</v>
      </c>
      <c r="T23" s="15">
        <f t="shared" si="13"/>
        <v>0</v>
      </c>
      <c r="U23" s="15">
        <f t="shared" si="13"/>
        <v>0</v>
      </c>
      <c r="V23" s="15">
        <f t="shared" si="13"/>
        <v>0</v>
      </c>
      <c r="W23" s="15">
        <f t="shared" si="13"/>
        <v>0</v>
      </c>
      <c r="X23" s="15">
        <f t="shared" si="13"/>
        <v>0</v>
      </c>
      <c r="Y23" s="15">
        <f t="shared" si="13"/>
        <v>0</v>
      </c>
      <c r="Z23" s="15">
        <f t="shared" si="13"/>
        <v>0</v>
      </c>
      <c r="AA23" s="15">
        <f t="shared" si="13"/>
        <v>0</v>
      </c>
      <c r="AB23" s="15">
        <f t="shared" si="13"/>
        <v>0</v>
      </c>
      <c r="AC23" s="15">
        <f t="shared" si="13"/>
        <v>0</v>
      </c>
      <c r="AD23" s="15">
        <f t="shared" si="13"/>
        <v>0</v>
      </c>
      <c r="AE23" s="15">
        <f t="shared" si="13"/>
        <v>0</v>
      </c>
      <c r="AF23" s="15">
        <f t="shared" si="13"/>
        <v>0</v>
      </c>
      <c r="AG23" s="15">
        <f t="shared" si="13"/>
        <v>0</v>
      </c>
      <c r="AH23" s="15">
        <f t="shared" si="13"/>
        <v>0</v>
      </c>
      <c r="AI23" s="15">
        <f t="shared" si="13"/>
        <v>0</v>
      </c>
      <c r="AJ23" s="15">
        <f t="shared" si="13"/>
        <v>0</v>
      </c>
      <c r="AK23" s="15">
        <f t="shared" si="13"/>
        <v>0</v>
      </c>
      <c r="AL23" s="15">
        <f t="shared" si="13"/>
        <v>0</v>
      </c>
      <c r="AM23" s="15">
        <f t="shared" si="13"/>
        <v>0</v>
      </c>
      <c r="AN23" s="15">
        <f t="shared" si="13"/>
        <v>0</v>
      </c>
      <c r="AO23" s="15">
        <f t="shared" si="13"/>
        <v>0</v>
      </c>
      <c r="AP23" s="15">
        <f t="shared" si="13"/>
        <v>0</v>
      </c>
      <c r="AQ23" s="14" t="s">
        <v>0</v>
      </c>
    </row>
    <row r="24" spans="1:48" s="2" customFormat="1" ht="25.5" customHeight="1">
      <c r="A24" s="12" t="s">
        <v>85</v>
      </c>
      <c r="B24" s="13" t="s">
        <v>84</v>
      </c>
      <c r="C24" s="14" t="s">
        <v>1</v>
      </c>
      <c r="D24" s="20">
        <f>D76</f>
        <v>0</v>
      </c>
      <c r="E24" s="20">
        <f t="shared" si="12"/>
        <v>0</v>
      </c>
      <c r="F24" s="20">
        <f t="shared" si="12"/>
        <v>0</v>
      </c>
      <c r="G24" s="20">
        <f t="shared" si="12"/>
        <v>0</v>
      </c>
      <c r="H24" s="15" t="e">
        <f>#REF!</f>
        <v>#REF!</v>
      </c>
      <c r="I24" s="15" t="e">
        <f>#REF!</f>
        <v>#REF!</v>
      </c>
      <c r="J24" s="15">
        <f t="shared" si="13"/>
        <v>0</v>
      </c>
      <c r="K24" s="15">
        <f t="shared" si="13"/>
        <v>0</v>
      </c>
      <c r="L24" s="15">
        <f t="shared" si="13"/>
        <v>0</v>
      </c>
      <c r="M24" s="15">
        <f t="shared" si="13"/>
        <v>7.51025835</v>
      </c>
      <c r="N24" s="15">
        <f t="shared" si="13"/>
        <v>0</v>
      </c>
      <c r="O24" s="15">
        <f t="shared" si="13"/>
        <v>0</v>
      </c>
      <c r="P24" s="15">
        <f t="shared" si="13"/>
        <v>0</v>
      </c>
      <c r="Q24" s="15">
        <f t="shared" si="13"/>
        <v>7.51025835</v>
      </c>
      <c r="R24" s="15">
        <f t="shared" si="13"/>
        <v>89.592793202999985</v>
      </c>
      <c r="S24" s="15">
        <f t="shared" si="13"/>
        <v>0</v>
      </c>
      <c r="T24" s="15">
        <f t="shared" si="13"/>
        <v>60.884429999999995</v>
      </c>
      <c r="U24" s="15">
        <f t="shared" si="13"/>
        <v>28.708363203000005</v>
      </c>
      <c r="V24" s="15">
        <f t="shared" si="13"/>
        <v>0</v>
      </c>
      <c r="W24" s="15">
        <f t="shared" si="13"/>
        <v>0</v>
      </c>
      <c r="X24" s="15">
        <f t="shared" si="13"/>
        <v>0</v>
      </c>
      <c r="Y24" s="15">
        <f t="shared" si="13"/>
        <v>0</v>
      </c>
      <c r="Z24" s="15">
        <f t="shared" si="13"/>
        <v>7.51025835</v>
      </c>
      <c r="AA24" s="15">
        <f t="shared" si="13"/>
        <v>0</v>
      </c>
      <c r="AB24" s="15">
        <f t="shared" si="13"/>
        <v>89.592793202999985</v>
      </c>
      <c r="AC24" s="15">
        <f t="shared" si="13"/>
        <v>0</v>
      </c>
      <c r="AD24" s="15">
        <f t="shared" si="13"/>
        <v>0</v>
      </c>
      <c r="AE24" s="15">
        <f t="shared" si="13"/>
        <v>0</v>
      </c>
      <c r="AF24" s="15">
        <f t="shared" si="13"/>
        <v>0</v>
      </c>
      <c r="AG24" s="15">
        <f t="shared" si="13"/>
        <v>7.51025835</v>
      </c>
      <c r="AH24" s="15">
        <f t="shared" si="13"/>
        <v>30.49</v>
      </c>
      <c r="AI24" s="15">
        <f t="shared" si="13"/>
        <v>0</v>
      </c>
      <c r="AJ24" s="15">
        <f t="shared" si="13"/>
        <v>46.189611601500005</v>
      </c>
      <c r="AK24" s="15">
        <f t="shared" si="13"/>
        <v>0</v>
      </c>
      <c r="AL24" s="15">
        <f t="shared" si="13"/>
        <v>12.913181601500002</v>
      </c>
      <c r="AM24" s="15">
        <f t="shared" si="13"/>
        <v>0</v>
      </c>
      <c r="AN24" s="15">
        <f t="shared" si="13"/>
        <v>0</v>
      </c>
      <c r="AO24" s="15">
        <f t="shared" si="13"/>
        <v>7.51025835</v>
      </c>
      <c r="AP24" s="15">
        <f t="shared" si="13"/>
        <v>89.592793202999985</v>
      </c>
      <c r="AQ24" s="14" t="s">
        <v>0</v>
      </c>
    </row>
    <row r="25" spans="1:48" s="2" customFormat="1" ht="25.5" customHeight="1">
      <c r="A25" s="12" t="s">
        <v>83</v>
      </c>
      <c r="B25" s="13" t="s">
        <v>148</v>
      </c>
      <c r="C25" s="14" t="s">
        <v>1</v>
      </c>
      <c r="D25" s="20">
        <f>D18</f>
        <v>0</v>
      </c>
      <c r="E25" s="20">
        <f t="shared" ref="E25:G25" si="14">E18</f>
        <v>0</v>
      </c>
      <c r="F25" s="20">
        <f t="shared" si="14"/>
        <v>0</v>
      </c>
      <c r="G25" s="20">
        <f t="shared" si="14"/>
        <v>0</v>
      </c>
      <c r="H25" s="15" t="e">
        <f t="shared" ref="H25" si="15">H18</f>
        <v>#REF!</v>
      </c>
      <c r="I25" s="15" t="e">
        <f t="shared" ref="I25:AP25" si="16">I18</f>
        <v>#REF!</v>
      </c>
      <c r="J25" s="15">
        <f t="shared" si="16"/>
        <v>0.49270000000000003</v>
      </c>
      <c r="K25" s="15">
        <f t="shared" si="16"/>
        <v>1.8938600000000001</v>
      </c>
      <c r="L25" s="15">
        <f t="shared" si="16"/>
        <v>3.2869999999999999</v>
      </c>
      <c r="M25" s="15">
        <f t="shared" si="16"/>
        <v>356.49542635000006</v>
      </c>
      <c r="N25" s="15">
        <f t="shared" si="16"/>
        <v>26.628954</v>
      </c>
      <c r="O25" s="15">
        <f t="shared" si="16"/>
        <v>322.35621400000002</v>
      </c>
      <c r="P25" s="15">
        <f t="shared" si="16"/>
        <v>0</v>
      </c>
      <c r="Q25" s="15">
        <f t="shared" si="16"/>
        <v>7.51025835</v>
      </c>
      <c r="R25" s="15">
        <f t="shared" si="16"/>
        <v>463.93429043374766</v>
      </c>
      <c r="S25" s="15">
        <f t="shared" si="16"/>
        <v>28.19619371188432</v>
      </c>
      <c r="T25" s="15">
        <f t="shared" si="16"/>
        <v>407.02973351886334</v>
      </c>
      <c r="U25" s="15">
        <f t="shared" si="16"/>
        <v>28.708363203000005</v>
      </c>
      <c r="V25" s="15">
        <f t="shared" si="16"/>
        <v>0</v>
      </c>
      <c r="W25" s="15">
        <f t="shared" si="16"/>
        <v>0</v>
      </c>
      <c r="X25" s="15">
        <f t="shared" si="16"/>
        <v>0</v>
      </c>
      <c r="Y25" s="15">
        <f t="shared" si="16"/>
        <v>0</v>
      </c>
      <c r="Z25" s="15">
        <f t="shared" si="16"/>
        <v>322.88087635000005</v>
      </c>
      <c r="AA25" s="15">
        <f t="shared" si="16"/>
        <v>0</v>
      </c>
      <c r="AB25" s="15">
        <f t="shared" si="16"/>
        <v>427.54659343374766</v>
      </c>
      <c r="AC25" s="15">
        <f t="shared" si="16"/>
        <v>0</v>
      </c>
      <c r="AD25" s="15">
        <f t="shared" si="16"/>
        <v>29.924970000000002</v>
      </c>
      <c r="AE25" s="15">
        <f t="shared" si="16"/>
        <v>3.1757270000000002</v>
      </c>
      <c r="AF25" s="15">
        <f t="shared" si="16"/>
        <v>3.1757270000000002</v>
      </c>
      <c r="AG25" s="15">
        <f t="shared" si="16"/>
        <v>66.841317349999997</v>
      </c>
      <c r="AH25" s="15">
        <f t="shared" si="16"/>
        <v>35.544449999999998</v>
      </c>
      <c r="AI25" s="15">
        <f t="shared" si="16"/>
        <v>45.007849999999998</v>
      </c>
      <c r="AJ25" s="15">
        <f t="shared" si="16"/>
        <v>47.465150877318003</v>
      </c>
      <c r="AK25" s="15">
        <f t="shared" si="16"/>
        <v>48.7</v>
      </c>
      <c r="AL25" s="15">
        <f t="shared" si="16"/>
        <v>51.568442747048671</v>
      </c>
      <c r="AM25" s="15">
        <f t="shared" si="16"/>
        <v>116.505781</v>
      </c>
      <c r="AN25" s="15">
        <f t="shared" si="16"/>
        <v>72.992733048887501</v>
      </c>
      <c r="AO25" s="15">
        <f t="shared" si="16"/>
        <v>280.23067535000001</v>
      </c>
      <c r="AP25" s="15">
        <f t="shared" si="16"/>
        <v>210.74650367325415</v>
      </c>
      <c r="AQ25" s="14" t="s">
        <v>0</v>
      </c>
    </row>
    <row r="26" spans="1:48" s="8" customFormat="1" ht="25.5" customHeight="1">
      <c r="A26" s="12" t="s">
        <v>82</v>
      </c>
      <c r="B26" s="13" t="s">
        <v>81</v>
      </c>
      <c r="C26" s="14" t="s">
        <v>1</v>
      </c>
      <c r="D26" s="21">
        <f>D27+D31+D34+D43</f>
        <v>0</v>
      </c>
      <c r="E26" s="21">
        <f t="shared" ref="E26:G26" si="17">E27+E31+E34+E43</f>
        <v>0</v>
      </c>
      <c r="F26" s="21">
        <f t="shared" si="17"/>
        <v>0</v>
      </c>
      <c r="G26" s="21">
        <f t="shared" si="17"/>
        <v>0</v>
      </c>
      <c r="H26" s="18">
        <f t="shared" ref="H26" si="18">H27+H31+H34+H43</f>
        <v>0</v>
      </c>
      <c r="I26" s="18">
        <f t="shared" ref="I26:AP26" si="19">I27+I31+I34+I43</f>
        <v>0</v>
      </c>
      <c r="J26" s="18">
        <f t="shared" si="19"/>
        <v>0</v>
      </c>
      <c r="K26" s="18">
        <f t="shared" si="19"/>
        <v>0</v>
      </c>
      <c r="L26" s="18">
        <f t="shared" si="19"/>
        <v>0</v>
      </c>
      <c r="M26" s="18">
        <f t="shared" si="19"/>
        <v>0</v>
      </c>
      <c r="N26" s="18">
        <f t="shared" si="19"/>
        <v>0</v>
      </c>
      <c r="O26" s="18">
        <f t="shared" si="19"/>
        <v>0</v>
      </c>
      <c r="P26" s="18">
        <f t="shared" si="19"/>
        <v>0</v>
      </c>
      <c r="Q26" s="18">
        <f t="shared" si="19"/>
        <v>0</v>
      </c>
      <c r="R26" s="18">
        <f t="shared" si="19"/>
        <v>0</v>
      </c>
      <c r="S26" s="18">
        <f t="shared" si="19"/>
        <v>0</v>
      </c>
      <c r="T26" s="18">
        <f t="shared" si="19"/>
        <v>0</v>
      </c>
      <c r="U26" s="18">
        <f t="shared" si="19"/>
        <v>0</v>
      </c>
      <c r="V26" s="18">
        <f t="shared" si="19"/>
        <v>0</v>
      </c>
      <c r="W26" s="18">
        <f t="shared" si="19"/>
        <v>0</v>
      </c>
      <c r="X26" s="18">
        <f t="shared" si="19"/>
        <v>0</v>
      </c>
      <c r="Y26" s="18">
        <f t="shared" si="19"/>
        <v>0</v>
      </c>
      <c r="Z26" s="18">
        <f t="shared" si="19"/>
        <v>0</v>
      </c>
      <c r="AA26" s="18">
        <f t="shared" si="19"/>
        <v>0</v>
      </c>
      <c r="AB26" s="18">
        <f t="shared" si="19"/>
        <v>0</v>
      </c>
      <c r="AC26" s="18">
        <f t="shared" si="19"/>
        <v>0</v>
      </c>
      <c r="AD26" s="18">
        <f t="shared" si="19"/>
        <v>0</v>
      </c>
      <c r="AE26" s="18">
        <f t="shared" si="19"/>
        <v>0</v>
      </c>
      <c r="AF26" s="18">
        <f t="shared" si="19"/>
        <v>0</v>
      </c>
      <c r="AG26" s="18">
        <f t="shared" si="19"/>
        <v>0</v>
      </c>
      <c r="AH26" s="18">
        <f t="shared" si="19"/>
        <v>0</v>
      </c>
      <c r="AI26" s="18">
        <f t="shared" si="19"/>
        <v>0</v>
      </c>
      <c r="AJ26" s="18">
        <f t="shared" si="19"/>
        <v>0</v>
      </c>
      <c r="AK26" s="18">
        <f t="shared" si="19"/>
        <v>0</v>
      </c>
      <c r="AL26" s="18">
        <f t="shared" si="19"/>
        <v>0</v>
      </c>
      <c r="AM26" s="18">
        <f t="shared" si="19"/>
        <v>0</v>
      </c>
      <c r="AN26" s="18">
        <f t="shared" si="19"/>
        <v>0</v>
      </c>
      <c r="AO26" s="18">
        <f t="shared" si="19"/>
        <v>0</v>
      </c>
      <c r="AP26" s="18">
        <f t="shared" si="19"/>
        <v>0</v>
      </c>
      <c r="AQ26" s="14" t="s">
        <v>0</v>
      </c>
    </row>
    <row r="27" spans="1:48" s="8" customFormat="1" ht="42.75" customHeight="1">
      <c r="A27" s="12" t="s">
        <v>80</v>
      </c>
      <c r="B27" s="13" t="s">
        <v>79</v>
      </c>
      <c r="C27" s="14" t="s">
        <v>1</v>
      </c>
      <c r="D27" s="21">
        <f>D28+D29+D30</f>
        <v>0</v>
      </c>
      <c r="E27" s="21">
        <f t="shared" ref="E27:G27" si="20">E28+E29+E30</f>
        <v>0</v>
      </c>
      <c r="F27" s="21">
        <f t="shared" si="20"/>
        <v>0</v>
      </c>
      <c r="G27" s="21">
        <f t="shared" si="20"/>
        <v>0</v>
      </c>
      <c r="H27" s="18">
        <f t="shared" ref="H27" si="21">H28+H29+H30</f>
        <v>0</v>
      </c>
      <c r="I27" s="18">
        <f t="shared" ref="I27:AP27" si="22">I28+I29+I30</f>
        <v>0</v>
      </c>
      <c r="J27" s="18">
        <f t="shared" si="22"/>
        <v>0</v>
      </c>
      <c r="K27" s="18">
        <f t="shared" si="22"/>
        <v>0</v>
      </c>
      <c r="L27" s="18">
        <f t="shared" si="22"/>
        <v>0</v>
      </c>
      <c r="M27" s="18">
        <f t="shared" si="22"/>
        <v>0</v>
      </c>
      <c r="N27" s="18">
        <f t="shared" si="22"/>
        <v>0</v>
      </c>
      <c r="O27" s="18">
        <f t="shared" si="22"/>
        <v>0</v>
      </c>
      <c r="P27" s="18">
        <f t="shared" si="22"/>
        <v>0</v>
      </c>
      <c r="Q27" s="18">
        <f t="shared" si="22"/>
        <v>0</v>
      </c>
      <c r="R27" s="18">
        <f t="shared" si="22"/>
        <v>0</v>
      </c>
      <c r="S27" s="18">
        <f t="shared" si="22"/>
        <v>0</v>
      </c>
      <c r="T27" s="18">
        <f t="shared" si="22"/>
        <v>0</v>
      </c>
      <c r="U27" s="18">
        <f t="shared" si="22"/>
        <v>0</v>
      </c>
      <c r="V27" s="18">
        <f t="shared" si="22"/>
        <v>0</v>
      </c>
      <c r="W27" s="18">
        <f t="shared" si="22"/>
        <v>0</v>
      </c>
      <c r="X27" s="18">
        <f t="shared" si="22"/>
        <v>0</v>
      </c>
      <c r="Y27" s="18">
        <f t="shared" si="22"/>
        <v>0</v>
      </c>
      <c r="Z27" s="18">
        <f t="shared" si="22"/>
        <v>0</v>
      </c>
      <c r="AA27" s="18">
        <f t="shared" si="22"/>
        <v>0</v>
      </c>
      <c r="AB27" s="18">
        <f t="shared" si="22"/>
        <v>0</v>
      </c>
      <c r="AC27" s="18">
        <f t="shared" si="22"/>
        <v>0</v>
      </c>
      <c r="AD27" s="18">
        <f t="shared" si="22"/>
        <v>0</v>
      </c>
      <c r="AE27" s="18">
        <f t="shared" si="22"/>
        <v>0</v>
      </c>
      <c r="AF27" s="18">
        <f t="shared" si="22"/>
        <v>0</v>
      </c>
      <c r="AG27" s="18">
        <f t="shared" si="22"/>
        <v>0</v>
      </c>
      <c r="AH27" s="18">
        <f t="shared" si="22"/>
        <v>0</v>
      </c>
      <c r="AI27" s="18">
        <f t="shared" si="22"/>
        <v>0</v>
      </c>
      <c r="AJ27" s="18">
        <f t="shared" si="22"/>
        <v>0</v>
      </c>
      <c r="AK27" s="18">
        <f t="shared" si="22"/>
        <v>0</v>
      </c>
      <c r="AL27" s="18">
        <f t="shared" si="22"/>
        <v>0</v>
      </c>
      <c r="AM27" s="18">
        <f t="shared" si="22"/>
        <v>0</v>
      </c>
      <c r="AN27" s="18">
        <f t="shared" si="22"/>
        <v>0</v>
      </c>
      <c r="AO27" s="18">
        <f t="shared" si="22"/>
        <v>0</v>
      </c>
      <c r="AP27" s="18">
        <f t="shared" si="22"/>
        <v>0</v>
      </c>
      <c r="AQ27" s="14" t="s">
        <v>0</v>
      </c>
    </row>
    <row r="28" spans="1:48" s="8" customFormat="1" ht="52.5" customHeight="1">
      <c r="A28" s="12" t="s">
        <v>78</v>
      </c>
      <c r="B28" s="13" t="s">
        <v>77</v>
      </c>
      <c r="C28" s="14" t="s">
        <v>1</v>
      </c>
      <c r="D28" s="21">
        <v>0</v>
      </c>
      <c r="E28" s="21">
        <v>0</v>
      </c>
      <c r="F28" s="21">
        <v>0</v>
      </c>
      <c r="G28" s="21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4" t="s">
        <v>0</v>
      </c>
    </row>
    <row r="29" spans="1:48" s="8" customFormat="1" ht="52.5" customHeight="1">
      <c r="A29" s="12" t="s">
        <v>76</v>
      </c>
      <c r="B29" s="13" t="s">
        <v>75</v>
      </c>
      <c r="C29" s="14" t="s">
        <v>1</v>
      </c>
      <c r="D29" s="21">
        <v>0</v>
      </c>
      <c r="E29" s="21">
        <v>0</v>
      </c>
      <c r="F29" s="21">
        <v>0</v>
      </c>
      <c r="G29" s="21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0</v>
      </c>
      <c r="AM29" s="18">
        <v>0</v>
      </c>
      <c r="AN29" s="18">
        <v>0</v>
      </c>
      <c r="AO29" s="18">
        <v>0</v>
      </c>
      <c r="AP29" s="18">
        <v>0</v>
      </c>
      <c r="AQ29" s="14" t="s">
        <v>0</v>
      </c>
    </row>
    <row r="30" spans="1:48" s="8" customFormat="1" ht="42.75" customHeight="1">
      <c r="A30" s="12" t="s">
        <v>74</v>
      </c>
      <c r="B30" s="13" t="s">
        <v>73</v>
      </c>
      <c r="C30" s="14" t="s">
        <v>1</v>
      </c>
      <c r="D30" s="21">
        <v>0</v>
      </c>
      <c r="E30" s="21">
        <v>0</v>
      </c>
      <c r="F30" s="21">
        <v>0</v>
      </c>
      <c r="G30" s="21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4" t="s">
        <v>0</v>
      </c>
    </row>
    <row r="31" spans="1:48" s="8" customFormat="1" ht="42.75" customHeight="1">
      <c r="A31" s="12" t="s">
        <v>72</v>
      </c>
      <c r="B31" s="13" t="s">
        <v>71</v>
      </c>
      <c r="C31" s="14" t="s">
        <v>1</v>
      </c>
      <c r="D31" s="21">
        <f>D32+D33</f>
        <v>0</v>
      </c>
      <c r="E31" s="21">
        <f t="shared" ref="E31:G31" si="23">E32+E33</f>
        <v>0</v>
      </c>
      <c r="F31" s="21">
        <f t="shared" si="23"/>
        <v>0</v>
      </c>
      <c r="G31" s="21">
        <f t="shared" si="23"/>
        <v>0</v>
      </c>
      <c r="H31" s="18">
        <f t="shared" ref="H31" si="24">H32+H33</f>
        <v>0</v>
      </c>
      <c r="I31" s="18">
        <f t="shared" ref="I31:AP31" si="25">I32+I33</f>
        <v>0</v>
      </c>
      <c r="J31" s="18">
        <f t="shared" si="25"/>
        <v>0</v>
      </c>
      <c r="K31" s="18">
        <f t="shared" si="25"/>
        <v>0</v>
      </c>
      <c r="L31" s="18">
        <f t="shared" si="25"/>
        <v>0</v>
      </c>
      <c r="M31" s="18">
        <f t="shared" si="25"/>
        <v>0</v>
      </c>
      <c r="N31" s="18">
        <f t="shared" si="25"/>
        <v>0</v>
      </c>
      <c r="O31" s="18">
        <f t="shared" si="25"/>
        <v>0</v>
      </c>
      <c r="P31" s="18">
        <f t="shared" si="25"/>
        <v>0</v>
      </c>
      <c r="Q31" s="18">
        <f t="shared" si="25"/>
        <v>0</v>
      </c>
      <c r="R31" s="18">
        <f t="shared" si="25"/>
        <v>0</v>
      </c>
      <c r="S31" s="18">
        <f t="shared" si="25"/>
        <v>0</v>
      </c>
      <c r="T31" s="18">
        <f t="shared" si="25"/>
        <v>0</v>
      </c>
      <c r="U31" s="18">
        <f t="shared" si="25"/>
        <v>0</v>
      </c>
      <c r="V31" s="18">
        <f t="shared" si="25"/>
        <v>0</v>
      </c>
      <c r="W31" s="18">
        <f t="shared" si="25"/>
        <v>0</v>
      </c>
      <c r="X31" s="18">
        <f t="shared" si="25"/>
        <v>0</v>
      </c>
      <c r="Y31" s="18">
        <f t="shared" si="25"/>
        <v>0</v>
      </c>
      <c r="Z31" s="18">
        <f t="shared" si="25"/>
        <v>0</v>
      </c>
      <c r="AA31" s="18">
        <f t="shared" si="25"/>
        <v>0</v>
      </c>
      <c r="AB31" s="18">
        <f t="shared" si="25"/>
        <v>0</v>
      </c>
      <c r="AC31" s="18">
        <f t="shared" si="25"/>
        <v>0</v>
      </c>
      <c r="AD31" s="18">
        <f t="shared" si="25"/>
        <v>0</v>
      </c>
      <c r="AE31" s="18">
        <f t="shared" si="25"/>
        <v>0</v>
      </c>
      <c r="AF31" s="18">
        <f t="shared" si="25"/>
        <v>0</v>
      </c>
      <c r="AG31" s="18">
        <f t="shared" si="25"/>
        <v>0</v>
      </c>
      <c r="AH31" s="18">
        <f t="shared" si="25"/>
        <v>0</v>
      </c>
      <c r="AI31" s="18">
        <f t="shared" si="25"/>
        <v>0</v>
      </c>
      <c r="AJ31" s="18">
        <f t="shared" si="25"/>
        <v>0</v>
      </c>
      <c r="AK31" s="18">
        <f t="shared" si="25"/>
        <v>0</v>
      </c>
      <c r="AL31" s="18">
        <f t="shared" si="25"/>
        <v>0</v>
      </c>
      <c r="AM31" s="18">
        <f t="shared" si="25"/>
        <v>0</v>
      </c>
      <c r="AN31" s="18">
        <f t="shared" si="25"/>
        <v>0</v>
      </c>
      <c r="AO31" s="18">
        <f t="shared" si="25"/>
        <v>0</v>
      </c>
      <c r="AP31" s="18">
        <f t="shared" si="25"/>
        <v>0</v>
      </c>
      <c r="AQ31" s="14" t="s">
        <v>0</v>
      </c>
    </row>
    <row r="32" spans="1:48" s="8" customFormat="1" ht="42.75" customHeight="1">
      <c r="A32" s="12" t="s">
        <v>70</v>
      </c>
      <c r="B32" s="13" t="s">
        <v>69</v>
      </c>
      <c r="C32" s="14" t="s">
        <v>1</v>
      </c>
      <c r="D32" s="21">
        <v>0</v>
      </c>
      <c r="E32" s="21">
        <v>0</v>
      </c>
      <c r="F32" s="21">
        <v>0</v>
      </c>
      <c r="G32" s="21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4" t="s">
        <v>0</v>
      </c>
    </row>
    <row r="33" spans="1:43" s="8" customFormat="1" ht="42.75" customHeight="1">
      <c r="A33" s="12" t="s">
        <v>68</v>
      </c>
      <c r="B33" s="13" t="s">
        <v>67</v>
      </c>
      <c r="C33" s="14" t="s">
        <v>1</v>
      </c>
      <c r="D33" s="21">
        <v>0</v>
      </c>
      <c r="E33" s="21">
        <v>0</v>
      </c>
      <c r="F33" s="21">
        <v>0</v>
      </c>
      <c r="G33" s="21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4" t="s">
        <v>0</v>
      </c>
    </row>
    <row r="34" spans="1:43" s="8" customFormat="1" ht="42.75" customHeight="1">
      <c r="A34" s="12" t="s">
        <v>66</v>
      </c>
      <c r="B34" s="13" t="s">
        <v>65</v>
      </c>
      <c r="C34" s="14" t="s">
        <v>1</v>
      </c>
      <c r="D34" s="21">
        <f>D35+D39</f>
        <v>0</v>
      </c>
      <c r="E34" s="21">
        <f t="shared" ref="E34:G34" si="26">E35+E39</f>
        <v>0</v>
      </c>
      <c r="F34" s="21">
        <f t="shared" si="26"/>
        <v>0</v>
      </c>
      <c r="G34" s="21">
        <f t="shared" si="26"/>
        <v>0</v>
      </c>
      <c r="H34" s="18">
        <f t="shared" ref="H34" si="27">H35+H39</f>
        <v>0</v>
      </c>
      <c r="I34" s="18">
        <f t="shared" ref="I34:AP34" si="28">I35+I39</f>
        <v>0</v>
      </c>
      <c r="J34" s="18">
        <f t="shared" si="28"/>
        <v>0</v>
      </c>
      <c r="K34" s="18">
        <f t="shared" si="28"/>
        <v>0</v>
      </c>
      <c r="L34" s="18">
        <f t="shared" si="28"/>
        <v>0</v>
      </c>
      <c r="M34" s="18">
        <f t="shared" si="28"/>
        <v>0</v>
      </c>
      <c r="N34" s="18">
        <f t="shared" si="28"/>
        <v>0</v>
      </c>
      <c r="O34" s="18">
        <f t="shared" si="28"/>
        <v>0</v>
      </c>
      <c r="P34" s="18">
        <f t="shared" si="28"/>
        <v>0</v>
      </c>
      <c r="Q34" s="18">
        <f t="shared" si="28"/>
        <v>0</v>
      </c>
      <c r="R34" s="18">
        <f t="shared" si="28"/>
        <v>0</v>
      </c>
      <c r="S34" s="18">
        <f t="shared" si="28"/>
        <v>0</v>
      </c>
      <c r="T34" s="18">
        <f t="shared" si="28"/>
        <v>0</v>
      </c>
      <c r="U34" s="18">
        <f t="shared" si="28"/>
        <v>0</v>
      </c>
      <c r="V34" s="18">
        <f t="shared" si="28"/>
        <v>0</v>
      </c>
      <c r="W34" s="18">
        <f t="shared" si="28"/>
        <v>0</v>
      </c>
      <c r="X34" s="18">
        <f t="shared" si="28"/>
        <v>0</v>
      </c>
      <c r="Y34" s="18">
        <f t="shared" si="28"/>
        <v>0</v>
      </c>
      <c r="Z34" s="18">
        <f t="shared" si="28"/>
        <v>0</v>
      </c>
      <c r="AA34" s="18">
        <f t="shared" si="28"/>
        <v>0</v>
      </c>
      <c r="AB34" s="18">
        <f t="shared" si="28"/>
        <v>0</v>
      </c>
      <c r="AC34" s="18">
        <f t="shared" si="28"/>
        <v>0</v>
      </c>
      <c r="AD34" s="18">
        <f t="shared" si="28"/>
        <v>0</v>
      </c>
      <c r="AE34" s="18">
        <f t="shared" si="28"/>
        <v>0</v>
      </c>
      <c r="AF34" s="18">
        <f t="shared" si="28"/>
        <v>0</v>
      </c>
      <c r="AG34" s="18">
        <f t="shared" si="28"/>
        <v>0</v>
      </c>
      <c r="AH34" s="18">
        <f t="shared" si="28"/>
        <v>0</v>
      </c>
      <c r="AI34" s="18">
        <f t="shared" si="28"/>
        <v>0</v>
      </c>
      <c r="AJ34" s="18">
        <f t="shared" si="28"/>
        <v>0</v>
      </c>
      <c r="AK34" s="18">
        <f t="shared" si="28"/>
        <v>0</v>
      </c>
      <c r="AL34" s="18">
        <f t="shared" si="28"/>
        <v>0</v>
      </c>
      <c r="AM34" s="18">
        <f t="shared" si="28"/>
        <v>0</v>
      </c>
      <c r="AN34" s="18">
        <f t="shared" si="28"/>
        <v>0</v>
      </c>
      <c r="AO34" s="18">
        <f t="shared" si="28"/>
        <v>0</v>
      </c>
      <c r="AP34" s="18">
        <f t="shared" si="28"/>
        <v>0</v>
      </c>
      <c r="AQ34" s="14" t="s">
        <v>0</v>
      </c>
    </row>
    <row r="35" spans="1:43" s="8" customFormat="1" ht="42.75" customHeight="1">
      <c r="A35" s="12" t="s">
        <v>64</v>
      </c>
      <c r="B35" s="13" t="s">
        <v>62</v>
      </c>
      <c r="C35" s="14" t="s">
        <v>1</v>
      </c>
      <c r="D35" s="21">
        <f>D36+D37+D38</f>
        <v>0</v>
      </c>
      <c r="E35" s="21">
        <f t="shared" ref="E35:G35" si="29">E36+E37+E38</f>
        <v>0</v>
      </c>
      <c r="F35" s="21">
        <f t="shared" si="29"/>
        <v>0</v>
      </c>
      <c r="G35" s="21">
        <f t="shared" si="29"/>
        <v>0</v>
      </c>
      <c r="H35" s="18">
        <f t="shared" ref="H35" si="30">H36+H37+H38</f>
        <v>0</v>
      </c>
      <c r="I35" s="18">
        <f t="shared" ref="I35:AP35" si="31">I36+I37+I38</f>
        <v>0</v>
      </c>
      <c r="J35" s="18">
        <f t="shared" si="31"/>
        <v>0</v>
      </c>
      <c r="K35" s="18">
        <f t="shared" si="31"/>
        <v>0</v>
      </c>
      <c r="L35" s="18">
        <f t="shared" si="31"/>
        <v>0</v>
      </c>
      <c r="M35" s="18">
        <f t="shared" si="31"/>
        <v>0</v>
      </c>
      <c r="N35" s="18">
        <f t="shared" si="31"/>
        <v>0</v>
      </c>
      <c r="O35" s="18">
        <f t="shared" si="31"/>
        <v>0</v>
      </c>
      <c r="P35" s="18">
        <f t="shared" si="31"/>
        <v>0</v>
      </c>
      <c r="Q35" s="18">
        <f t="shared" si="31"/>
        <v>0</v>
      </c>
      <c r="R35" s="18">
        <f t="shared" si="31"/>
        <v>0</v>
      </c>
      <c r="S35" s="18">
        <f t="shared" si="31"/>
        <v>0</v>
      </c>
      <c r="T35" s="18">
        <f t="shared" si="31"/>
        <v>0</v>
      </c>
      <c r="U35" s="18">
        <f t="shared" si="31"/>
        <v>0</v>
      </c>
      <c r="V35" s="18">
        <f t="shared" si="31"/>
        <v>0</v>
      </c>
      <c r="W35" s="18">
        <f t="shared" si="31"/>
        <v>0</v>
      </c>
      <c r="X35" s="18">
        <f t="shared" si="31"/>
        <v>0</v>
      </c>
      <c r="Y35" s="18">
        <f t="shared" si="31"/>
        <v>0</v>
      </c>
      <c r="Z35" s="18">
        <f t="shared" si="31"/>
        <v>0</v>
      </c>
      <c r="AA35" s="18">
        <f t="shared" si="31"/>
        <v>0</v>
      </c>
      <c r="AB35" s="18">
        <f t="shared" si="31"/>
        <v>0</v>
      </c>
      <c r="AC35" s="18">
        <f t="shared" si="31"/>
        <v>0</v>
      </c>
      <c r="AD35" s="18">
        <f t="shared" si="31"/>
        <v>0</v>
      </c>
      <c r="AE35" s="18">
        <f t="shared" si="31"/>
        <v>0</v>
      </c>
      <c r="AF35" s="18">
        <f t="shared" si="31"/>
        <v>0</v>
      </c>
      <c r="AG35" s="18">
        <f t="shared" si="31"/>
        <v>0</v>
      </c>
      <c r="AH35" s="18">
        <f t="shared" si="31"/>
        <v>0</v>
      </c>
      <c r="AI35" s="18">
        <f t="shared" si="31"/>
        <v>0</v>
      </c>
      <c r="AJ35" s="18">
        <f t="shared" si="31"/>
        <v>0</v>
      </c>
      <c r="AK35" s="18">
        <f t="shared" si="31"/>
        <v>0</v>
      </c>
      <c r="AL35" s="18">
        <f t="shared" si="31"/>
        <v>0</v>
      </c>
      <c r="AM35" s="18">
        <f t="shared" si="31"/>
        <v>0</v>
      </c>
      <c r="AN35" s="18">
        <f t="shared" si="31"/>
        <v>0</v>
      </c>
      <c r="AO35" s="18">
        <f t="shared" si="31"/>
        <v>0</v>
      </c>
      <c r="AP35" s="18">
        <f t="shared" si="31"/>
        <v>0</v>
      </c>
      <c r="AQ35" s="14" t="s">
        <v>0</v>
      </c>
    </row>
    <row r="36" spans="1:43" s="8" customFormat="1" ht="42.75" customHeight="1">
      <c r="A36" s="12" t="s">
        <v>64</v>
      </c>
      <c r="B36" s="13" t="s">
        <v>61</v>
      </c>
      <c r="C36" s="14" t="s">
        <v>1</v>
      </c>
      <c r="D36" s="21">
        <v>0</v>
      </c>
      <c r="E36" s="21">
        <v>0</v>
      </c>
      <c r="F36" s="21">
        <v>0</v>
      </c>
      <c r="G36" s="21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4" t="s">
        <v>0</v>
      </c>
    </row>
    <row r="37" spans="1:43" s="8" customFormat="1" ht="42.75" customHeight="1">
      <c r="A37" s="12" t="s">
        <v>64</v>
      </c>
      <c r="B37" s="13" t="s">
        <v>60</v>
      </c>
      <c r="C37" s="14" t="s">
        <v>1</v>
      </c>
      <c r="D37" s="21">
        <v>0</v>
      </c>
      <c r="E37" s="21">
        <v>0</v>
      </c>
      <c r="F37" s="21">
        <v>0</v>
      </c>
      <c r="G37" s="21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4" t="s">
        <v>0</v>
      </c>
    </row>
    <row r="38" spans="1:43" s="8" customFormat="1" ht="42.75" customHeight="1">
      <c r="A38" s="12" t="s">
        <v>64</v>
      </c>
      <c r="B38" s="13" t="s">
        <v>63</v>
      </c>
      <c r="C38" s="14" t="s">
        <v>1</v>
      </c>
      <c r="D38" s="21">
        <v>0</v>
      </c>
      <c r="E38" s="21">
        <v>0</v>
      </c>
      <c r="F38" s="21">
        <v>0</v>
      </c>
      <c r="G38" s="21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4" t="s">
        <v>0</v>
      </c>
    </row>
    <row r="39" spans="1:43" s="8" customFormat="1" ht="42.75" customHeight="1">
      <c r="A39" s="12" t="s">
        <v>59</v>
      </c>
      <c r="B39" s="13" t="s">
        <v>62</v>
      </c>
      <c r="C39" s="14" t="s">
        <v>1</v>
      </c>
      <c r="D39" s="21">
        <f>D40+D41+D42</f>
        <v>0</v>
      </c>
      <c r="E39" s="21">
        <f t="shared" ref="E39:G39" si="32">E40+E41+E42</f>
        <v>0</v>
      </c>
      <c r="F39" s="21">
        <f t="shared" si="32"/>
        <v>0</v>
      </c>
      <c r="G39" s="21">
        <f t="shared" si="32"/>
        <v>0</v>
      </c>
      <c r="H39" s="18">
        <f t="shared" ref="H39" si="33">H40+H41+H42</f>
        <v>0</v>
      </c>
      <c r="I39" s="18">
        <f t="shared" ref="I39:AP39" si="34">I40+I41+I42</f>
        <v>0</v>
      </c>
      <c r="J39" s="18">
        <f t="shared" si="34"/>
        <v>0</v>
      </c>
      <c r="K39" s="18">
        <f t="shared" si="34"/>
        <v>0</v>
      </c>
      <c r="L39" s="18">
        <f t="shared" si="34"/>
        <v>0</v>
      </c>
      <c r="M39" s="18">
        <f t="shared" si="34"/>
        <v>0</v>
      </c>
      <c r="N39" s="18">
        <f t="shared" si="34"/>
        <v>0</v>
      </c>
      <c r="O39" s="18">
        <f t="shared" si="34"/>
        <v>0</v>
      </c>
      <c r="P39" s="18">
        <f t="shared" si="34"/>
        <v>0</v>
      </c>
      <c r="Q39" s="18">
        <f t="shared" si="34"/>
        <v>0</v>
      </c>
      <c r="R39" s="18">
        <f t="shared" si="34"/>
        <v>0</v>
      </c>
      <c r="S39" s="18">
        <f t="shared" si="34"/>
        <v>0</v>
      </c>
      <c r="T39" s="18">
        <f t="shared" si="34"/>
        <v>0</v>
      </c>
      <c r="U39" s="18">
        <f t="shared" si="34"/>
        <v>0</v>
      </c>
      <c r="V39" s="18">
        <f t="shared" si="34"/>
        <v>0</v>
      </c>
      <c r="W39" s="18">
        <f t="shared" si="34"/>
        <v>0</v>
      </c>
      <c r="X39" s="18">
        <f t="shared" si="34"/>
        <v>0</v>
      </c>
      <c r="Y39" s="18">
        <f t="shared" si="34"/>
        <v>0</v>
      </c>
      <c r="Z39" s="18">
        <f t="shared" si="34"/>
        <v>0</v>
      </c>
      <c r="AA39" s="18">
        <f t="shared" si="34"/>
        <v>0</v>
      </c>
      <c r="AB39" s="18">
        <f t="shared" si="34"/>
        <v>0</v>
      </c>
      <c r="AC39" s="18">
        <f t="shared" si="34"/>
        <v>0</v>
      </c>
      <c r="AD39" s="18">
        <f t="shared" si="34"/>
        <v>0</v>
      </c>
      <c r="AE39" s="18">
        <f t="shared" si="34"/>
        <v>0</v>
      </c>
      <c r="AF39" s="18">
        <f t="shared" si="34"/>
        <v>0</v>
      </c>
      <c r="AG39" s="18">
        <f t="shared" si="34"/>
        <v>0</v>
      </c>
      <c r="AH39" s="18">
        <f t="shared" si="34"/>
        <v>0</v>
      </c>
      <c r="AI39" s="18">
        <f t="shared" si="34"/>
        <v>0</v>
      </c>
      <c r="AJ39" s="18">
        <f t="shared" si="34"/>
        <v>0</v>
      </c>
      <c r="AK39" s="18">
        <f t="shared" si="34"/>
        <v>0</v>
      </c>
      <c r="AL39" s="18">
        <f t="shared" si="34"/>
        <v>0</v>
      </c>
      <c r="AM39" s="18">
        <f t="shared" si="34"/>
        <v>0</v>
      </c>
      <c r="AN39" s="18">
        <f t="shared" si="34"/>
        <v>0</v>
      </c>
      <c r="AO39" s="18">
        <f t="shared" si="34"/>
        <v>0</v>
      </c>
      <c r="AP39" s="18">
        <f t="shared" si="34"/>
        <v>0</v>
      </c>
      <c r="AQ39" s="14" t="s">
        <v>0</v>
      </c>
    </row>
    <row r="40" spans="1:43" s="8" customFormat="1" ht="42.75" customHeight="1">
      <c r="A40" s="12" t="s">
        <v>59</v>
      </c>
      <c r="B40" s="13" t="s">
        <v>61</v>
      </c>
      <c r="C40" s="14" t="s">
        <v>1</v>
      </c>
      <c r="D40" s="21">
        <v>0</v>
      </c>
      <c r="E40" s="21">
        <v>0</v>
      </c>
      <c r="F40" s="21">
        <v>0</v>
      </c>
      <c r="G40" s="21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14" t="s">
        <v>0</v>
      </c>
    </row>
    <row r="41" spans="1:43" s="8" customFormat="1" ht="42.75" customHeight="1">
      <c r="A41" s="12" t="s">
        <v>59</v>
      </c>
      <c r="B41" s="13" t="s">
        <v>60</v>
      </c>
      <c r="C41" s="14" t="s">
        <v>1</v>
      </c>
      <c r="D41" s="21">
        <v>0</v>
      </c>
      <c r="E41" s="21">
        <v>0</v>
      </c>
      <c r="F41" s="21">
        <v>0</v>
      </c>
      <c r="G41" s="21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4" t="s">
        <v>0</v>
      </c>
    </row>
    <row r="42" spans="1:43" s="8" customFormat="1" ht="42.75" customHeight="1">
      <c r="A42" s="12" t="s">
        <v>59</v>
      </c>
      <c r="B42" s="13" t="s">
        <v>58</v>
      </c>
      <c r="C42" s="14" t="s">
        <v>1</v>
      </c>
      <c r="D42" s="21">
        <v>0</v>
      </c>
      <c r="E42" s="21">
        <v>0</v>
      </c>
      <c r="F42" s="21">
        <v>0</v>
      </c>
      <c r="G42" s="21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4" t="s">
        <v>0</v>
      </c>
    </row>
    <row r="43" spans="1:43" s="8" customFormat="1" ht="42.75" customHeight="1">
      <c r="A43" s="12" t="s">
        <v>57</v>
      </c>
      <c r="B43" s="13" t="s">
        <v>56</v>
      </c>
      <c r="C43" s="14" t="s">
        <v>1</v>
      </c>
      <c r="D43" s="21">
        <f>D44+D45</f>
        <v>0</v>
      </c>
      <c r="E43" s="21">
        <f t="shared" ref="E43:G43" si="35">E44+E45</f>
        <v>0</v>
      </c>
      <c r="F43" s="21">
        <f t="shared" si="35"/>
        <v>0</v>
      </c>
      <c r="G43" s="21">
        <f t="shared" si="35"/>
        <v>0</v>
      </c>
      <c r="H43" s="18">
        <f t="shared" ref="H43" si="36">H44+H45</f>
        <v>0</v>
      </c>
      <c r="I43" s="18">
        <f t="shared" ref="I43:AP43" si="37">I44+I45</f>
        <v>0</v>
      </c>
      <c r="J43" s="18">
        <f t="shared" si="37"/>
        <v>0</v>
      </c>
      <c r="K43" s="18">
        <f t="shared" si="37"/>
        <v>0</v>
      </c>
      <c r="L43" s="18">
        <f t="shared" si="37"/>
        <v>0</v>
      </c>
      <c r="M43" s="18">
        <f t="shared" si="37"/>
        <v>0</v>
      </c>
      <c r="N43" s="18">
        <f t="shared" si="37"/>
        <v>0</v>
      </c>
      <c r="O43" s="18">
        <f t="shared" si="37"/>
        <v>0</v>
      </c>
      <c r="P43" s="18">
        <f t="shared" si="37"/>
        <v>0</v>
      </c>
      <c r="Q43" s="18">
        <f t="shared" si="37"/>
        <v>0</v>
      </c>
      <c r="R43" s="18">
        <f t="shared" si="37"/>
        <v>0</v>
      </c>
      <c r="S43" s="18">
        <f t="shared" si="37"/>
        <v>0</v>
      </c>
      <c r="T43" s="18">
        <f t="shared" si="37"/>
        <v>0</v>
      </c>
      <c r="U43" s="18">
        <f t="shared" si="37"/>
        <v>0</v>
      </c>
      <c r="V43" s="18">
        <f t="shared" si="37"/>
        <v>0</v>
      </c>
      <c r="W43" s="18">
        <f t="shared" si="37"/>
        <v>0</v>
      </c>
      <c r="X43" s="18">
        <f t="shared" si="37"/>
        <v>0</v>
      </c>
      <c r="Y43" s="18">
        <f t="shared" si="37"/>
        <v>0</v>
      </c>
      <c r="Z43" s="18">
        <f t="shared" si="37"/>
        <v>0</v>
      </c>
      <c r="AA43" s="18">
        <f t="shared" si="37"/>
        <v>0</v>
      </c>
      <c r="AB43" s="18">
        <f t="shared" si="37"/>
        <v>0</v>
      </c>
      <c r="AC43" s="18">
        <f t="shared" si="37"/>
        <v>0</v>
      </c>
      <c r="AD43" s="18">
        <f t="shared" si="37"/>
        <v>0</v>
      </c>
      <c r="AE43" s="18">
        <f t="shared" si="37"/>
        <v>0</v>
      </c>
      <c r="AF43" s="18">
        <f t="shared" si="37"/>
        <v>0</v>
      </c>
      <c r="AG43" s="18">
        <f t="shared" si="37"/>
        <v>0</v>
      </c>
      <c r="AH43" s="18">
        <f t="shared" si="37"/>
        <v>0</v>
      </c>
      <c r="AI43" s="18">
        <f t="shared" si="37"/>
        <v>0</v>
      </c>
      <c r="AJ43" s="18">
        <f t="shared" si="37"/>
        <v>0</v>
      </c>
      <c r="AK43" s="18">
        <f t="shared" si="37"/>
        <v>0</v>
      </c>
      <c r="AL43" s="18">
        <f t="shared" si="37"/>
        <v>0</v>
      </c>
      <c r="AM43" s="18">
        <f t="shared" si="37"/>
        <v>0</v>
      </c>
      <c r="AN43" s="18">
        <f t="shared" si="37"/>
        <v>0</v>
      </c>
      <c r="AO43" s="18">
        <f t="shared" si="37"/>
        <v>0</v>
      </c>
      <c r="AP43" s="18">
        <f t="shared" si="37"/>
        <v>0</v>
      </c>
      <c r="AQ43" s="14" t="s">
        <v>0</v>
      </c>
    </row>
    <row r="44" spans="1:43" s="8" customFormat="1" ht="42.75" customHeight="1">
      <c r="A44" s="12" t="s">
        <v>55</v>
      </c>
      <c r="B44" s="13" t="s">
        <v>54</v>
      </c>
      <c r="C44" s="14" t="s">
        <v>1</v>
      </c>
      <c r="D44" s="21">
        <v>0</v>
      </c>
      <c r="E44" s="21">
        <v>0</v>
      </c>
      <c r="F44" s="21">
        <v>0</v>
      </c>
      <c r="G44" s="21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4" t="s">
        <v>0</v>
      </c>
    </row>
    <row r="45" spans="1:43" s="8" customFormat="1" ht="42.75" customHeight="1">
      <c r="A45" s="12" t="s">
        <v>53</v>
      </c>
      <c r="B45" s="13" t="s">
        <v>52</v>
      </c>
      <c r="C45" s="14" t="s">
        <v>1</v>
      </c>
      <c r="D45" s="21">
        <v>0</v>
      </c>
      <c r="E45" s="21">
        <v>0</v>
      </c>
      <c r="F45" s="21">
        <v>0</v>
      </c>
      <c r="G45" s="21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4" t="s">
        <v>0</v>
      </c>
    </row>
    <row r="46" spans="1:43" s="8" customFormat="1" ht="42.75" customHeight="1">
      <c r="A46" s="12" t="s">
        <v>51</v>
      </c>
      <c r="B46" s="13" t="s">
        <v>50</v>
      </c>
      <c r="C46" s="14" t="s">
        <v>1</v>
      </c>
      <c r="D46" s="20">
        <f>D47+D52+D59+D68</f>
        <v>0</v>
      </c>
      <c r="E46" s="20">
        <f>E47+E52+E59+E68</f>
        <v>0</v>
      </c>
      <c r="F46" s="20">
        <f>F47+F52+F59+F68</f>
        <v>0</v>
      </c>
      <c r="G46" s="20">
        <f>G47+G52+G59+G68</f>
        <v>0</v>
      </c>
      <c r="H46" s="15" t="e">
        <f>H47+#REF!+H69+#REF!</f>
        <v>#REF!</v>
      </c>
      <c r="I46" s="15" t="e">
        <f>I47+#REF!+I69+#REF!</f>
        <v>#REF!</v>
      </c>
      <c r="J46" s="15">
        <f t="shared" ref="J46:AP46" si="38">J47+J52+J59+J68</f>
        <v>0.49270000000000003</v>
      </c>
      <c r="K46" s="15">
        <f t="shared" si="38"/>
        <v>1.8938600000000001</v>
      </c>
      <c r="L46" s="15">
        <f t="shared" si="38"/>
        <v>3.2869999999999999</v>
      </c>
      <c r="M46" s="15">
        <f t="shared" si="38"/>
        <v>348.98516800000004</v>
      </c>
      <c r="N46" s="15">
        <f t="shared" si="38"/>
        <v>26.628954</v>
      </c>
      <c r="O46" s="15">
        <f t="shared" si="38"/>
        <v>322.35621400000002</v>
      </c>
      <c r="P46" s="15">
        <f t="shared" si="38"/>
        <v>0</v>
      </c>
      <c r="Q46" s="15">
        <f t="shared" si="38"/>
        <v>0</v>
      </c>
      <c r="R46" s="15">
        <f t="shared" si="38"/>
        <v>374.34149723074768</v>
      </c>
      <c r="S46" s="15">
        <f t="shared" si="38"/>
        <v>28.19619371188432</v>
      </c>
      <c r="T46" s="15">
        <f t="shared" si="38"/>
        <v>346.14530351886333</v>
      </c>
      <c r="U46" s="15">
        <f t="shared" si="38"/>
        <v>0</v>
      </c>
      <c r="V46" s="15">
        <f t="shared" si="38"/>
        <v>0</v>
      </c>
      <c r="W46" s="15">
        <f t="shared" si="38"/>
        <v>0</v>
      </c>
      <c r="X46" s="15">
        <f t="shared" si="38"/>
        <v>0</v>
      </c>
      <c r="Y46" s="15">
        <f t="shared" si="38"/>
        <v>0</v>
      </c>
      <c r="Z46" s="15">
        <f t="shared" si="38"/>
        <v>315.37061800000004</v>
      </c>
      <c r="AA46" s="15">
        <f t="shared" si="38"/>
        <v>0</v>
      </c>
      <c r="AB46" s="15">
        <f t="shared" si="38"/>
        <v>337.95380023074767</v>
      </c>
      <c r="AC46" s="15">
        <f t="shared" si="38"/>
        <v>0</v>
      </c>
      <c r="AD46" s="15">
        <f t="shared" si="38"/>
        <v>29.924970000000002</v>
      </c>
      <c r="AE46" s="15">
        <f t="shared" si="38"/>
        <v>3.1757270000000002</v>
      </c>
      <c r="AF46" s="15">
        <f t="shared" si="38"/>
        <v>3.1757270000000002</v>
      </c>
      <c r="AG46" s="15">
        <f t="shared" si="38"/>
        <v>59.331058999999996</v>
      </c>
      <c r="AH46" s="15">
        <f t="shared" si="38"/>
        <v>5.0544500000000001</v>
      </c>
      <c r="AI46" s="15">
        <f t="shared" si="38"/>
        <v>45.007849999999998</v>
      </c>
      <c r="AJ46" s="15">
        <f t="shared" si="38"/>
        <v>1.275539275818</v>
      </c>
      <c r="AK46" s="15">
        <f t="shared" si="38"/>
        <v>48.7</v>
      </c>
      <c r="AL46" s="15">
        <f t="shared" si="38"/>
        <v>38.655261145548671</v>
      </c>
      <c r="AM46" s="15">
        <f t="shared" si="38"/>
        <v>116.505781</v>
      </c>
      <c r="AN46" s="15">
        <f t="shared" si="38"/>
        <v>72.992733048887501</v>
      </c>
      <c r="AO46" s="15">
        <f t="shared" si="38"/>
        <v>272.720417</v>
      </c>
      <c r="AP46" s="15">
        <f t="shared" si="38"/>
        <v>121.15371047025417</v>
      </c>
      <c r="AQ46" s="14" t="s">
        <v>0</v>
      </c>
    </row>
    <row r="47" spans="1:43" s="8" customFormat="1" ht="42.75" customHeight="1">
      <c r="A47" s="12" t="s">
        <v>49</v>
      </c>
      <c r="B47" s="13" t="s">
        <v>48</v>
      </c>
      <c r="C47" s="14" t="s">
        <v>1</v>
      </c>
      <c r="D47" s="20">
        <f>D48+D49</f>
        <v>0</v>
      </c>
      <c r="E47" s="20">
        <f t="shared" ref="E47:G47" si="39">E48+E49</f>
        <v>0</v>
      </c>
      <c r="F47" s="20">
        <f t="shared" si="39"/>
        <v>0</v>
      </c>
      <c r="G47" s="20">
        <f t="shared" si="39"/>
        <v>0</v>
      </c>
      <c r="H47" s="15">
        <f t="shared" ref="H47" si="40">H48+H49</f>
        <v>0</v>
      </c>
      <c r="I47" s="15">
        <f t="shared" ref="I47:AP47" si="41">I48+I49</f>
        <v>0</v>
      </c>
      <c r="J47" s="15">
        <f t="shared" si="41"/>
        <v>0</v>
      </c>
      <c r="K47" s="15">
        <f t="shared" si="41"/>
        <v>0</v>
      </c>
      <c r="L47" s="15">
        <f t="shared" si="41"/>
        <v>0</v>
      </c>
      <c r="M47" s="15">
        <f t="shared" si="41"/>
        <v>221.379615</v>
      </c>
      <c r="N47" s="15">
        <f t="shared" si="41"/>
        <v>19.707249000000001</v>
      </c>
      <c r="O47" s="15">
        <f t="shared" si="41"/>
        <v>201.67236600000001</v>
      </c>
      <c r="P47" s="15">
        <f t="shared" si="41"/>
        <v>0</v>
      </c>
      <c r="Q47" s="15">
        <f t="shared" si="41"/>
        <v>0</v>
      </c>
      <c r="R47" s="15">
        <f t="shared" si="41"/>
        <v>234.6699587270557</v>
      </c>
      <c r="S47" s="15">
        <f t="shared" si="41"/>
        <v>20.808669246218251</v>
      </c>
      <c r="T47" s="15">
        <f t="shared" si="41"/>
        <v>213.86128948083746</v>
      </c>
      <c r="U47" s="15">
        <f t="shared" si="41"/>
        <v>0</v>
      </c>
      <c r="V47" s="15">
        <f t="shared" si="41"/>
        <v>0</v>
      </c>
      <c r="W47" s="15">
        <f t="shared" si="41"/>
        <v>0</v>
      </c>
      <c r="X47" s="15">
        <f t="shared" si="41"/>
        <v>0</v>
      </c>
      <c r="Y47" s="15">
        <f t="shared" si="41"/>
        <v>0</v>
      </c>
      <c r="Z47" s="15">
        <f t="shared" si="41"/>
        <v>221.379615</v>
      </c>
      <c r="AA47" s="15">
        <f t="shared" si="41"/>
        <v>0</v>
      </c>
      <c r="AB47" s="15">
        <f t="shared" si="41"/>
        <v>234.6699587270557</v>
      </c>
      <c r="AC47" s="15">
        <f t="shared" si="41"/>
        <v>0</v>
      </c>
      <c r="AD47" s="15">
        <f t="shared" si="41"/>
        <v>0</v>
      </c>
      <c r="AE47" s="15">
        <f t="shared" si="41"/>
        <v>0</v>
      </c>
      <c r="AF47" s="15">
        <f t="shared" si="41"/>
        <v>0</v>
      </c>
      <c r="AG47" s="15">
        <f t="shared" si="41"/>
        <v>0</v>
      </c>
      <c r="AH47" s="15">
        <f t="shared" si="41"/>
        <v>0</v>
      </c>
      <c r="AI47" s="15">
        <f t="shared" si="41"/>
        <v>13.7</v>
      </c>
      <c r="AJ47" s="15">
        <f t="shared" si="41"/>
        <v>0</v>
      </c>
      <c r="AK47" s="15">
        <f t="shared" si="41"/>
        <v>48.7</v>
      </c>
      <c r="AL47" s="15">
        <f t="shared" si="41"/>
        <v>0</v>
      </c>
      <c r="AM47" s="15">
        <f t="shared" si="41"/>
        <v>116.505781</v>
      </c>
      <c r="AN47" s="15">
        <f t="shared" si="41"/>
        <v>14.694141966562199</v>
      </c>
      <c r="AO47" s="15">
        <f t="shared" si="41"/>
        <v>178.90578100000002</v>
      </c>
      <c r="AP47" s="15">
        <f t="shared" si="41"/>
        <v>14.694141966562199</v>
      </c>
      <c r="AQ47" s="14" t="s">
        <v>0</v>
      </c>
    </row>
    <row r="48" spans="1:43" s="8" customFormat="1" ht="42.75" customHeight="1">
      <c r="A48" s="12" t="s">
        <v>47</v>
      </c>
      <c r="B48" s="16" t="s">
        <v>46</v>
      </c>
      <c r="C48" s="14" t="s">
        <v>1</v>
      </c>
      <c r="D48" s="20">
        <v>0</v>
      </c>
      <c r="E48" s="20">
        <v>0</v>
      </c>
      <c r="F48" s="20">
        <v>0</v>
      </c>
      <c r="G48" s="20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4" t="s">
        <v>0</v>
      </c>
    </row>
    <row r="49" spans="1:46" s="8" customFormat="1" ht="42.75" customHeight="1">
      <c r="A49" s="12" t="s">
        <v>45</v>
      </c>
      <c r="B49" s="13" t="s">
        <v>44</v>
      </c>
      <c r="C49" s="14" t="s">
        <v>1</v>
      </c>
      <c r="D49" s="22">
        <f>SUM(D50:D51)</f>
        <v>0</v>
      </c>
      <c r="E49" s="22">
        <v>0</v>
      </c>
      <c r="F49" s="22">
        <v>0</v>
      </c>
      <c r="G49" s="22">
        <v>0</v>
      </c>
      <c r="H49" s="19">
        <f>SUM(H50:H56)</f>
        <v>0</v>
      </c>
      <c r="I49" s="19">
        <f>SUM(I50:I56)</f>
        <v>0</v>
      </c>
      <c r="J49" s="19">
        <f t="shared" ref="J49:AP49" si="42">SUM(J50:J51)</f>
        <v>0</v>
      </c>
      <c r="K49" s="19">
        <f t="shared" si="42"/>
        <v>0</v>
      </c>
      <c r="L49" s="19">
        <f t="shared" si="42"/>
        <v>0</v>
      </c>
      <c r="M49" s="19">
        <f t="shared" si="42"/>
        <v>221.379615</v>
      </c>
      <c r="N49" s="19">
        <f t="shared" si="42"/>
        <v>19.707249000000001</v>
      </c>
      <c r="O49" s="19">
        <f t="shared" si="42"/>
        <v>201.67236600000001</v>
      </c>
      <c r="P49" s="19">
        <f t="shared" si="42"/>
        <v>0</v>
      </c>
      <c r="Q49" s="19">
        <f t="shared" si="42"/>
        <v>0</v>
      </c>
      <c r="R49" s="19">
        <f t="shared" si="42"/>
        <v>234.6699587270557</v>
      </c>
      <c r="S49" s="19">
        <f t="shared" si="42"/>
        <v>20.808669246218251</v>
      </c>
      <c r="T49" s="19">
        <f t="shared" si="42"/>
        <v>213.86128948083746</v>
      </c>
      <c r="U49" s="19">
        <f t="shared" si="42"/>
        <v>0</v>
      </c>
      <c r="V49" s="19">
        <f t="shared" si="42"/>
        <v>0</v>
      </c>
      <c r="W49" s="19">
        <f t="shared" si="42"/>
        <v>0</v>
      </c>
      <c r="X49" s="19">
        <f t="shared" si="42"/>
        <v>0</v>
      </c>
      <c r="Y49" s="19">
        <f t="shared" si="42"/>
        <v>0</v>
      </c>
      <c r="Z49" s="19">
        <f t="shared" si="42"/>
        <v>221.379615</v>
      </c>
      <c r="AA49" s="19">
        <f t="shared" si="42"/>
        <v>0</v>
      </c>
      <c r="AB49" s="19">
        <f t="shared" si="42"/>
        <v>234.6699587270557</v>
      </c>
      <c r="AC49" s="19">
        <f t="shared" si="42"/>
        <v>0</v>
      </c>
      <c r="AD49" s="19">
        <f t="shared" si="42"/>
        <v>0</v>
      </c>
      <c r="AE49" s="19">
        <f t="shared" si="42"/>
        <v>0</v>
      </c>
      <c r="AF49" s="19">
        <f t="shared" si="42"/>
        <v>0</v>
      </c>
      <c r="AG49" s="19">
        <f t="shared" si="42"/>
        <v>0</v>
      </c>
      <c r="AH49" s="19">
        <f t="shared" si="42"/>
        <v>0</v>
      </c>
      <c r="AI49" s="19">
        <f t="shared" si="42"/>
        <v>13.7</v>
      </c>
      <c r="AJ49" s="19">
        <f t="shared" si="42"/>
        <v>0</v>
      </c>
      <c r="AK49" s="19">
        <f t="shared" si="42"/>
        <v>48.7</v>
      </c>
      <c r="AL49" s="19">
        <f t="shared" si="42"/>
        <v>0</v>
      </c>
      <c r="AM49" s="19">
        <f t="shared" si="42"/>
        <v>116.505781</v>
      </c>
      <c r="AN49" s="19">
        <f t="shared" si="42"/>
        <v>14.694141966562199</v>
      </c>
      <c r="AO49" s="19">
        <f t="shared" si="42"/>
        <v>178.90578100000002</v>
      </c>
      <c r="AP49" s="19">
        <f t="shared" si="42"/>
        <v>14.694141966562199</v>
      </c>
      <c r="AQ49" s="14" t="s">
        <v>0</v>
      </c>
    </row>
    <row r="50" spans="1:46" s="8" customFormat="1" ht="37.5" customHeight="1">
      <c r="A50" s="12" t="s">
        <v>149</v>
      </c>
      <c r="B50" s="29" t="s">
        <v>150</v>
      </c>
      <c r="C50" s="23" t="s">
        <v>151</v>
      </c>
      <c r="D50" s="22" t="s">
        <v>136</v>
      </c>
      <c r="E50" s="22">
        <v>2029</v>
      </c>
      <c r="F50" s="22">
        <v>2030</v>
      </c>
      <c r="G50" s="22">
        <v>2032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176.66998799999999</v>
      </c>
      <c r="N50" s="19">
        <v>13.753498</v>
      </c>
      <c r="O50" s="19">
        <v>162.91649000000001</v>
      </c>
      <c r="P50" s="19">
        <v>0</v>
      </c>
      <c r="Q50" s="19">
        <v>0</v>
      </c>
      <c r="R50" s="19">
        <f>188.75298721463</f>
        <v>188.75298721463</v>
      </c>
      <c r="S50" s="19">
        <f>AN50</f>
        <v>14.694141966562199</v>
      </c>
      <c r="T50" s="19">
        <f>R50-S50</f>
        <v>174.0588452480678</v>
      </c>
      <c r="U50" s="19">
        <v>0</v>
      </c>
      <c r="V50" s="19">
        <v>0</v>
      </c>
      <c r="W50" s="19" t="s">
        <v>0</v>
      </c>
      <c r="X50" s="19">
        <v>0</v>
      </c>
      <c r="Y50" s="19" t="s">
        <v>0</v>
      </c>
      <c r="Z50" s="19">
        <f>M50-L50-AC50</f>
        <v>176.66998799999999</v>
      </c>
      <c r="AA50" s="19">
        <v>0</v>
      </c>
      <c r="AB50" s="28">
        <f>R50</f>
        <v>188.75298721463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f>13.7</f>
        <v>13.7</v>
      </c>
      <c r="AJ50" s="19">
        <v>0</v>
      </c>
      <c r="AK50" s="19">
        <f>48.7</f>
        <v>48.7</v>
      </c>
      <c r="AL50" s="19">
        <v>0</v>
      </c>
      <c r="AM50" s="19">
        <f>110.55203</f>
        <v>110.55203</v>
      </c>
      <c r="AN50" s="19">
        <f>14.6941419665622</f>
        <v>14.694141966562199</v>
      </c>
      <c r="AO50" s="19">
        <f>AM50+AE50+AG50+AI50+AK50</f>
        <v>172.95203000000001</v>
      </c>
      <c r="AP50" s="19">
        <f>AN50+AF50+AH50+AJ50+AL50</f>
        <v>14.694141966562199</v>
      </c>
      <c r="AQ50" s="14" t="s">
        <v>0</v>
      </c>
      <c r="AR50" s="45">
        <f>AR18-'[1]Ф_2 '!$CG$18+'[1]Ф_2 '!$AI$18</f>
        <v>5.3290705182007514E-14</v>
      </c>
      <c r="AS50" s="45">
        <f>AS18-'[1]Ф_2 '!$CL$18+'[1]Ф_2 '!$AN$18</f>
        <v>0</v>
      </c>
      <c r="AT50" s="31"/>
    </row>
    <row r="51" spans="1:46" s="8" customFormat="1" ht="37.5" customHeight="1">
      <c r="A51" s="12" t="s">
        <v>156</v>
      </c>
      <c r="B51" s="29" t="s">
        <v>157</v>
      </c>
      <c r="C51" s="23" t="s">
        <v>158</v>
      </c>
      <c r="D51" s="22" t="s">
        <v>136</v>
      </c>
      <c r="E51" s="22">
        <v>2030</v>
      </c>
      <c r="F51" s="22">
        <v>2030</v>
      </c>
      <c r="G51" s="22">
        <v>2031</v>
      </c>
      <c r="H51" s="19"/>
      <c r="I51" s="19"/>
      <c r="J51" s="19">
        <v>0</v>
      </c>
      <c r="K51" s="19">
        <v>0</v>
      </c>
      <c r="L51" s="19">
        <v>0</v>
      </c>
      <c r="M51" s="19">
        <v>44.709626999999998</v>
      </c>
      <c r="N51" s="19">
        <v>5.9537509999999996</v>
      </c>
      <c r="O51" s="19">
        <v>38.755876000000001</v>
      </c>
      <c r="P51" s="19">
        <v>0</v>
      </c>
      <c r="Q51" s="19">
        <v>0</v>
      </c>
      <c r="R51" s="19">
        <f>45.9169715124257</f>
        <v>45.916971512425697</v>
      </c>
      <c r="S51" s="19">
        <f>6.11452727965605</f>
        <v>6.1145272796560501</v>
      </c>
      <c r="T51" s="19">
        <f>R51-S51</f>
        <v>39.802444232769645</v>
      </c>
      <c r="U51" s="19">
        <v>0</v>
      </c>
      <c r="V51" s="19">
        <v>0</v>
      </c>
      <c r="W51" s="19" t="s">
        <v>0</v>
      </c>
      <c r="X51" s="19">
        <v>0</v>
      </c>
      <c r="Y51" s="19" t="s">
        <v>0</v>
      </c>
      <c r="Z51" s="19">
        <f>M51-L51-AC51</f>
        <v>44.709626999999998</v>
      </c>
      <c r="AA51" s="19">
        <v>0</v>
      </c>
      <c r="AB51" s="28">
        <f>R51</f>
        <v>45.916971512425697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f>5.953751</f>
        <v>5.9537509999999996</v>
      </c>
      <c r="AN51" s="19">
        <v>0</v>
      </c>
      <c r="AO51" s="19">
        <f>AM51+AE51+AG51+AI51+AK51</f>
        <v>5.9537509999999996</v>
      </c>
      <c r="AP51" s="19">
        <f>AN51+AF51+AH51+AJ51+AL51</f>
        <v>0</v>
      </c>
      <c r="AQ51" s="14" t="s">
        <v>0</v>
      </c>
    </row>
    <row r="52" spans="1:46" s="8" customFormat="1" ht="42.75" customHeight="1">
      <c r="A52" s="12" t="s">
        <v>43</v>
      </c>
      <c r="B52" s="13" t="s">
        <v>42</v>
      </c>
      <c r="C52" s="14" t="s">
        <v>1</v>
      </c>
      <c r="D52" s="22">
        <f>D53+D54</f>
        <v>0</v>
      </c>
      <c r="E52" s="22">
        <f t="shared" ref="E52:G52" si="43">E53+E54</f>
        <v>0</v>
      </c>
      <c r="F52" s="22">
        <f t="shared" si="43"/>
        <v>0</v>
      </c>
      <c r="G52" s="22">
        <f t="shared" si="43"/>
        <v>0</v>
      </c>
      <c r="H52" s="19">
        <v>0</v>
      </c>
      <c r="I52" s="19">
        <v>0</v>
      </c>
      <c r="J52" s="19">
        <f t="shared" ref="J52:AP52" si="44">J53+J54</f>
        <v>0.49270000000000003</v>
      </c>
      <c r="K52" s="19">
        <f t="shared" si="44"/>
        <v>1.8938600000000001</v>
      </c>
      <c r="L52" s="19">
        <f t="shared" si="44"/>
        <v>3.2869999999999999</v>
      </c>
      <c r="M52" s="19">
        <f t="shared" si="44"/>
        <v>127.60555300000001</v>
      </c>
      <c r="N52" s="19">
        <f t="shared" si="44"/>
        <v>6.9217049999999993</v>
      </c>
      <c r="O52" s="19">
        <f t="shared" si="44"/>
        <v>120.683848</v>
      </c>
      <c r="P52" s="19">
        <f t="shared" si="44"/>
        <v>0</v>
      </c>
      <c r="Q52" s="19">
        <f t="shared" si="44"/>
        <v>0</v>
      </c>
      <c r="R52" s="19">
        <f t="shared" si="44"/>
        <v>139.67153850369198</v>
      </c>
      <c r="S52" s="19">
        <f t="shared" si="44"/>
        <v>7.3875244656660701</v>
      </c>
      <c r="T52" s="19">
        <f t="shared" si="44"/>
        <v>132.2840140380259</v>
      </c>
      <c r="U52" s="19">
        <f t="shared" si="44"/>
        <v>0</v>
      </c>
      <c r="V52" s="19">
        <f t="shared" si="44"/>
        <v>0</v>
      </c>
      <c r="W52" s="19">
        <f t="shared" si="44"/>
        <v>0</v>
      </c>
      <c r="X52" s="19">
        <f t="shared" si="44"/>
        <v>0</v>
      </c>
      <c r="Y52" s="19">
        <f t="shared" si="44"/>
        <v>0</v>
      </c>
      <c r="Z52" s="19">
        <f t="shared" si="44"/>
        <v>93.991003000000006</v>
      </c>
      <c r="AA52" s="19">
        <f t="shared" si="44"/>
        <v>0</v>
      </c>
      <c r="AB52" s="19">
        <f t="shared" si="44"/>
        <v>103.28384150369197</v>
      </c>
      <c r="AC52" s="19">
        <f t="shared" si="44"/>
        <v>0</v>
      </c>
      <c r="AD52" s="19">
        <f t="shared" si="44"/>
        <v>29.924970000000002</v>
      </c>
      <c r="AE52" s="19">
        <f t="shared" si="44"/>
        <v>3.1757270000000002</v>
      </c>
      <c r="AF52" s="19">
        <f t="shared" si="44"/>
        <v>3.1757270000000002</v>
      </c>
      <c r="AG52" s="19">
        <f t="shared" si="44"/>
        <v>59.331058999999996</v>
      </c>
      <c r="AH52" s="19">
        <f t="shared" si="44"/>
        <v>5.0544500000000001</v>
      </c>
      <c r="AI52" s="19">
        <f t="shared" si="44"/>
        <v>31.307849999999998</v>
      </c>
      <c r="AJ52" s="19">
        <f t="shared" si="44"/>
        <v>1.275539275818</v>
      </c>
      <c r="AK52" s="19">
        <f t="shared" si="44"/>
        <v>0</v>
      </c>
      <c r="AL52" s="19">
        <f t="shared" si="44"/>
        <v>38.655261145548671</v>
      </c>
      <c r="AM52" s="19">
        <f t="shared" si="44"/>
        <v>0</v>
      </c>
      <c r="AN52" s="19">
        <f t="shared" si="44"/>
        <v>58.298591082325302</v>
      </c>
      <c r="AO52" s="19">
        <f t="shared" si="44"/>
        <v>93.814635999999993</v>
      </c>
      <c r="AP52" s="19">
        <f t="shared" si="44"/>
        <v>106.45956850369197</v>
      </c>
      <c r="AQ52" s="14" t="s">
        <v>0</v>
      </c>
    </row>
    <row r="53" spans="1:46" s="8" customFormat="1" ht="55.5" customHeight="1">
      <c r="A53" s="12" t="s">
        <v>41</v>
      </c>
      <c r="B53" s="13" t="s">
        <v>40</v>
      </c>
      <c r="C53" s="14" t="s">
        <v>1</v>
      </c>
      <c r="D53" s="22">
        <v>0</v>
      </c>
      <c r="E53" s="22">
        <v>0</v>
      </c>
      <c r="F53" s="22">
        <v>0</v>
      </c>
      <c r="G53" s="22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f t="shared" ref="R53" si="45">S53+T53+U53+V53</f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4" t="s">
        <v>0</v>
      </c>
    </row>
    <row r="54" spans="1:46" s="8" customFormat="1" ht="42.75" customHeight="1">
      <c r="A54" s="12" t="s">
        <v>39</v>
      </c>
      <c r="B54" s="13" t="s">
        <v>38</v>
      </c>
      <c r="C54" s="14" t="s">
        <v>1</v>
      </c>
      <c r="D54" s="22">
        <f>SUM(D55:D56)</f>
        <v>0</v>
      </c>
      <c r="E54" s="22">
        <v>0</v>
      </c>
      <c r="F54" s="22">
        <v>0</v>
      </c>
      <c r="G54" s="22">
        <v>0</v>
      </c>
      <c r="H54" s="19">
        <v>0</v>
      </c>
      <c r="I54" s="19">
        <v>0</v>
      </c>
      <c r="J54" s="19">
        <f>SUM(J55:J58)</f>
        <v>0.49270000000000003</v>
      </c>
      <c r="K54" s="19">
        <f t="shared" ref="K54:AP54" si="46">SUM(K55:K58)</f>
        <v>1.8938600000000001</v>
      </c>
      <c r="L54" s="19">
        <f t="shared" si="46"/>
        <v>3.2869999999999999</v>
      </c>
      <c r="M54" s="19">
        <f t="shared" si="46"/>
        <v>127.60555300000001</v>
      </c>
      <c r="N54" s="19">
        <f t="shared" si="46"/>
        <v>6.9217049999999993</v>
      </c>
      <c r="O54" s="19">
        <f t="shared" si="46"/>
        <v>120.683848</v>
      </c>
      <c r="P54" s="19">
        <f t="shared" si="46"/>
        <v>0</v>
      </c>
      <c r="Q54" s="19">
        <f t="shared" si="46"/>
        <v>0</v>
      </c>
      <c r="R54" s="19">
        <f t="shared" si="46"/>
        <v>139.67153850369198</v>
      </c>
      <c r="S54" s="19">
        <f t="shared" si="46"/>
        <v>7.3875244656660701</v>
      </c>
      <c r="T54" s="19">
        <f t="shared" si="46"/>
        <v>132.2840140380259</v>
      </c>
      <c r="U54" s="19">
        <f t="shared" si="46"/>
        <v>0</v>
      </c>
      <c r="V54" s="19">
        <f t="shared" si="46"/>
        <v>0</v>
      </c>
      <c r="W54" s="19">
        <f t="shared" si="46"/>
        <v>0</v>
      </c>
      <c r="X54" s="19">
        <f t="shared" si="46"/>
        <v>0</v>
      </c>
      <c r="Y54" s="19">
        <f t="shared" si="46"/>
        <v>0</v>
      </c>
      <c r="Z54" s="19">
        <f t="shared" si="46"/>
        <v>93.991003000000006</v>
      </c>
      <c r="AA54" s="19">
        <f t="shared" si="46"/>
        <v>0</v>
      </c>
      <c r="AB54" s="19">
        <f t="shared" si="46"/>
        <v>103.28384150369197</v>
      </c>
      <c r="AC54" s="19">
        <f t="shared" si="46"/>
        <v>0</v>
      </c>
      <c r="AD54" s="19">
        <f t="shared" si="46"/>
        <v>29.924970000000002</v>
      </c>
      <c r="AE54" s="19">
        <f t="shared" si="46"/>
        <v>3.1757270000000002</v>
      </c>
      <c r="AF54" s="19">
        <f t="shared" si="46"/>
        <v>3.1757270000000002</v>
      </c>
      <c r="AG54" s="19">
        <f t="shared" si="46"/>
        <v>59.331058999999996</v>
      </c>
      <c r="AH54" s="19">
        <f t="shared" si="46"/>
        <v>5.0544500000000001</v>
      </c>
      <c r="AI54" s="19">
        <f t="shared" si="46"/>
        <v>31.307849999999998</v>
      </c>
      <c r="AJ54" s="19">
        <f t="shared" si="46"/>
        <v>1.275539275818</v>
      </c>
      <c r="AK54" s="19">
        <f t="shared" si="46"/>
        <v>0</v>
      </c>
      <c r="AL54" s="19">
        <f t="shared" si="46"/>
        <v>38.655261145548671</v>
      </c>
      <c r="AM54" s="19">
        <f t="shared" si="46"/>
        <v>0</v>
      </c>
      <c r="AN54" s="19">
        <f t="shared" si="46"/>
        <v>58.298591082325302</v>
      </c>
      <c r="AO54" s="19">
        <f t="shared" si="46"/>
        <v>93.814635999999993</v>
      </c>
      <c r="AP54" s="19">
        <f t="shared" si="46"/>
        <v>106.45956850369197</v>
      </c>
      <c r="AQ54" s="14" t="s">
        <v>0</v>
      </c>
    </row>
    <row r="55" spans="1:46" s="8" customFormat="1" ht="37.5" customHeight="1">
      <c r="A55" s="12" t="s">
        <v>128</v>
      </c>
      <c r="B55" s="34" t="s">
        <v>162</v>
      </c>
      <c r="C55" s="23" t="s">
        <v>164</v>
      </c>
      <c r="D55" s="22" t="s">
        <v>136</v>
      </c>
      <c r="E55" s="22">
        <v>2028</v>
      </c>
      <c r="F55" s="22">
        <v>2027</v>
      </c>
      <c r="G55" s="22">
        <v>2029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33.942621000000003</v>
      </c>
      <c r="N55" s="19">
        <v>2.6347749999999999</v>
      </c>
      <c r="O55" s="19">
        <v>31.307846000000001</v>
      </c>
      <c r="P55" s="19">
        <v>0</v>
      </c>
      <c r="Q55" s="19">
        <v>0</v>
      </c>
      <c r="R55" s="19">
        <f>L55+AD55+AF55+AH55+AJ55+AL55+AN55</f>
        <v>36.274070116953069</v>
      </c>
      <c r="S55" s="19">
        <f>AL55</f>
        <v>2.82498518984807</v>
      </c>
      <c r="T55" s="19">
        <f>R55-S55</f>
        <v>33.449084927104998</v>
      </c>
      <c r="U55" s="19">
        <v>0</v>
      </c>
      <c r="V55" s="19">
        <v>0</v>
      </c>
      <c r="W55" s="19" t="s">
        <v>0</v>
      </c>
      <c r="X55" s="19">
        <v>0</v>
      </c>
      <c r="Y55" s="19" t="s">
        <v>0</v>
      </c>
      <c r="Z55" s="19">
        <f>M55-L55-AC55</f>
        <v>33.942621000000003</v>
      </c>
      <c r="AA55" s="19">
        <v>0</v>
      </c>
      <c r="AB55" s="28">
        <f>AH55+AJ55+AL55+AN55</f>
        <v>36.274070116953069</v>
      </c>
      <c r="AC55" s="19">
        <v>0</v>
      </c>
      <c r="AD55" s="19">
        <v>0</v>
      </c>
      <c r="AE55" s="19">
        <v>0</v>
      </c>
      <c r="AF55" s="19">
        <v>0</v>
      </c>
      <c r="AG55" s="19">
        <f>2.634775</f>
        <v>2.6347749999999999</v>
      </c>
      <c r="AH55" s="19">
        <v>0</v>
      </c>
      <c r="AI55" s="19">
        <f>31.30785</f>
        <v>31.307849999999998</v>
      </c>
      <c r="AJ55" s="19">
        <v>0</v>
      </c>
      <c r="AK55" s="19">
        <v>0</v>
      </c>
      <c r="AL55" s="19">
        <f>2.82498518984807</f>
        <v>2.82498518984807</v>
      </c>
      <c r="AM55" s="19">
        <v>0</v>
      </c>
      <c r="AN55" s="19">
        <f>33.449084927105</f>
        <v>33.449084927104998</v>
      </c>
      <c r="AO55" s="19">
        <f>AM55+AE55+AG55+AI55+AK55</f>
        <v>33.942625</v>
      </c>
      <c r="AP55" s="19">
        <f>AN55+AF55+AH55+AJ55+AL55</f>
        <v>36.274070116953069</v>
      </c>
      <c r="AQ55" s="14" t="s">
        <v>0</v>
      </c>
    </row>
    <row r="56" spans="1:46" ht="37.5" customHeight="1">
      <c r="A56" s="12" t="s">
        <v>159</v>
      </c>
      <c r="B56" s="29" t="s">
        <v>160</v>
      </c>
      <c r="C56" s="23" t="s">
        <v>161</v>
      </c>
      <c r="D56" s="22" t="s">
        <v>136</v>
      </c>
      <c r="E56" s="22">
        <v>2020</v>
      </c>
      <c r="F56" s="22">
        <v>2026</v>
      </c>
      <c r="G56" s="22">
        <v>2029</v>
      </c>
      <c r="H56" s="19"/>
      <c r="I56" s="19"/>
      <c r="J56" s="19">
        <v>0</v>
      </c>
      <c r="K56" s="19">
        <v>0</v>
      </c>
      <c r="L56" s="19">
        <f>1.504</f>
        <v>1.504</v>
      </c>
      <c r="M56" s="19">
        <v>58.376382</v>
      </c>
      <c r="N56" s="19">
        <v>2.504</v>
      </c>
      <c r="O56" s="19">
        <v>55.872382000000002</v>
      </c>
      <c r="P56" s="19">
        <v>0</v>
      </c>
      <c r="Q56" s="19">
        <v>0</v>
      </c>
      <c r="R56" s="19">
        <f>L56+AD56+AF56+AH56+AJ56+AL56+AN56</f>
        <v>63.459321386738907</v>
      </c>
      <c r="S56" s="19">
        <f>L56+AJ56</f>
        <v>2.7795392758180002</v>
      </c>
      <c r="T56" s="19">
        <f>R56-S56</f>
        <v>60.679782110920904</v>
      </c>
      <c r="U56" s="19">
        <v>0</v>
      </c>
      <c r="V56" s="19">
        <v>0</v>
      </c>
      <c r="W56" s="19" t="s">
        <v>0</v>
      </c>
      <c r="X56" s="19">
        <v>0</v>
      </c>
      <c r="Y56" s="19" t="s">
        <v>0</v>
      </c>
      <c r="Z56" s="19">
        <f>M56-L56-AC56</f>
        <v>56.872382000000002</v>
      </c>
      <c r="AA56" s="19">
        <v>0</v>
      </c>
      <c r="AB56" s="28">
        <f>AH56+AJ56+AL56+AN56</f>
        <v>61.955321386738902</v>
      </c>
      <c r="AC56" s="19">
        <v>0</v>
      </c>
      <c r="AD56" s="19">
        <v>0</v>
      </c>
      <c r="AE56" s="19">
        <v>0</v>
      </c>
      <c r="AF56" s="19">
        <v>0</v>
      </c>
      <c r="AG56" s="19">
        <f>55.696284+1</f>
        <v>56.696283999999999</v>
      </c>
      <c r="AH56" s="19">
        <v>0</v>
      </c>
      <c r="AI56" s="19">
        <v>0</v>
      </c>
      <c r="AJ56" s="19">
        <f>1.275539275818</f>
        <v>1.275539275818</v>
      </c>
      <c r="AK56" s="19">
        <v>0</v>
      </c>
      <c r="AL56" s="19">
        <f>35.8302759557006</f>
        <v>35.8302759557006</v>
      </c>
      <c r="AM56" s="19">
        <v>0</v>
      </c>
      <c r="AN56" s="19">
        <f>24.8495061552203</f>
        <v>24.8495061552203</v>
      </c>
      <c r="AO56" s="19">
        <f>AM56+AE56+AG56+AI56+AK56</f>
        <v>56.696283999999999</v>
      </c>
      <c r="AP56" s="19">
        <f>AN56+AF56+AH56+AJ56+AL56</f>
        <v>61.955321386738902</v>
      </c>
      <c r="AQ56" s="14" t="s">
        <v>0</v>
      </c>
    </row>
    <row r="57" spans="1:46" ht="37.5" customHeight="1">
      <c r="A57" s="12" t="s">
        <v>165</v>
      </c>
      <c r="B57" s="29" t="s">
        <v>166</v>
      </c>
      <c r="C57" s="23" t="s">
        <v>167</v>
      </c>
      <c r="D57" s="22" t="s">
        <v>171</v>
      </c>
      <c r="E57" s="22">
        <v>2020</v>
      </c>
      <c r="F57" s="22">
        <v>2025</v>
      </c>
      <c r="G57" s="22">
        <v>2025</v>
      </c>
      <c r="H57" s="19"/>
      <c r="I57" s="19"/>
      <c r="J57" s="19">
        <f>0.4927</f>
        <v>0.49270000000000003</v>
      </c>
      <c r="K57" s="19">
        <f>0.4927</f>
        <v>0.49270000000000003</v>
      </c>
      <c r="L57" s="19">
        <v>1.7829999999999999</v>
      </c>
      <c r="M57" s="19">
        <v>35.286549999999998</v>
      </c>
      <c r="N57" s="19">
        <v>1.7829299999999999</v>
      </c>
      <c r="O57" s="19">
        <v>33.503619999999998</v>
      </c>
      <c r="P57" s="19">
        <v>0</v>
      </c>
      <c r="Q57" s="19">
        <v>0</v>
      </c>
      <c r="R57" s="19">
        <f>L57+AD57+AF57+AH57+AJ57+AL57+AN57</f>
        <v>34.883697000000005</v>
      </c>
      <c r="S57" s="19">
        <f>L57</f>
        <v>1.7829999999999999</v>
      </c>
      <c r="T57" s="19">
        <f>R57-S57</f>
        <v>33.100697000000004</v>
      </c>
      <c r="U57" s="19">
        <v>0</v>
      </c>
      <c r="V57" s="19">
        <v>0</v>
      </c>
      <c r="W57" s="19" t="s">
        <v>0</v>
      </c>
      <c r="X57" s="19">
        <v>0</v>
      </c>
      <c r="Y57" s="19" t="s">
        <v>0</v>
      </c>
      <c r="Z57" s="19">
        <v>3.1760000000000002</v>
      </c>
      <c r="AA57" s="19">
        <v>0</v>
      </c>
      <c r="AB57" s="28">
        <f>AH57+AJ57+AL57+AN57</f>
        <v>0</v>
      </c>
      <c r="AC57" s="19">
        <v>0</v>
      </c>
      <c r="AD57" s="19">
        <f>(30.198*1.05-1.78293)</f>
        <v>29.924970000000002</v>
      </c>
      <c r="AE57" s="19">
        <f>3.175727</f>
        <v>3.1757270000000002</v>
      </c>
      <c r="AF57" s="19">
        <f>3.175727</f>
        <v>3.1757270000000002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f t="shared" ref="AO57" si="47">AM57+AE57+AG57+AI57+AK57</f>
        <v>3.1757270000000002</v>
      </c>
      <c r="AP57" s="19">
        <f t="shared" ref="AP57" si="48">AN57+AF57+AH57+AJ57+AL57</f>
        <v>3.1757270000000002</v>
      </c>
      <c r="AQ57" s="14" t="s">
        <v>0</v>
      </c>
      <c r="AR57" s="32"/>
    </row>
    <row r="58" spans="1:46" ht="37.5" customHeight="1">
      <c r="A58" s="12" t="s">
        <v>172</v>
      </c>
      <c r="B58" s="29" t="s">
        <v>173</v>
      </c>
      <c r="C58" s="23" t="s">
        <v>174</v>
      </c>
      <c r="D58" s="22" t="s">
        <v>168</v>
      </c>
      <c r="E58" s="22">
        <v>2026</v>
      </c>
      <c r="F58" s="22" t="s">
        <v>0</v>
      </c>
      <c r="G58" s="22">
        <v>2026</v>
      </c>
      <c r="H58" s="19"/>
      <c r="I58" s="19"/>
      <c r="J58" s="19">
        <v>0</v>
      </c>
      <c r="K58" s="19">
        <v>1.40116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f>L58+AD58+AF58+AH58+AJ58+AL58+AN58</f>
        <v>5.0544500000000001</v>
      </c>
      <c r="S58" s="19">
        <v>0</v>
      </c>
      <c r="T58" s="19">
        <f>R58-S58</f>
        <v>5.0544500000000001</v>
      </c>
      <c r="U58" s="19">
        <v>0</v>
      </c>
      <c r="V58" s="19">
        <v>0</v>
      </c>
      <c r="W58" s="19" t="s">
        <v>0</v>
      </c>
      <c r="X58" s="19">
        <v>0</v>
      </c>
      <c r="Y58" s="19" t="s">
        <v>0</v>
      </c>
      <c r="Z58" s="19">
        <f>M58-L58-AC58</f>
        <v>0</v>
      </c>
      <c r="AA58" s="19">
        <v>0</v>
      </c>
      <c r="AB58" s="28">
        <f>AH58+AJ58+AL58+AN58</f>
        <v>5.0544500000000001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f>5.05445</f>
        <v>5.0544500000000001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f t="shared" ref="AO58" si="49">AM58+AE58+AG58+AI58+AK58</f>
        <v>0</v>
      </c>
      <c r="AP58" s="19">
        <f t="shared" ref="AP58" si="50">AN58+AF58+AH58+AJ58+AL58</f>
        <v>5.0544500000000001</v>
      </c>
      <c r="AQ58" s="14" t="s">
        <v>0</v>
      </c>
      <c r="AR58" s="32"/>
    </row>
    <row r="59" spans="1:46" ht="42.75" customHeight="1">
      <c r="A59" s="12" t="s">
        <v>37</v>
      </c>
      <c r="B59" s="13" t="s">
        <v>36</v>
      </c>
      <c r="C59" s="14" t="s">
        <v>1</v>
      </c>
      <c r="D59" s="22">
        <f>SUM(D60:D67)</f>
        <v>0</v>
      </c>
      <c r="E59" s="22">
        <f t="shared" ref="E59:G59" si="51">SUM(E60:E67)</f>
        <v>0</v>
      </c>
      <c r="F59" s="22">
        <f t="shared" si="51"/>
        <v>0</v>
      </c>
      <c r="G59" s="22">
        <f t="shared" si="51"/>
        <v>0</v>
      </c>
      <c r="H59" s="19">
        <f t="shared" ref="H59" si="52">SUM(H60:H68)</f>
        <v>2.0451899999999998</v>
      </c>
      <c r="I59" s="19">
        <f t="shared" ref="I59" si="53">SUM(I60:I68)</f>
        <v>2.0451899999999998</v>
      </c>
      <c r="J59" s="19">
        <f t="shared" ref="J59:AP59" si="54">SUM(J60:J67)</f>
        <v>0</v>
      </c>
      <c r="K59" s="19">
        <f t="shared" si="54"/>
        <v>0</v>
      </c>
      <c r="L59" s="19">
        <f t="shared" si="54"/>
        <v>0</v>
      </c>
      <c r="M59" s="19">
        <f t="shared" si="54"/>
        <v>0</v>
      </c>
      <c r="N59" s="19">
        <f t="shared" si="54"/>
        <v>0</v>
      </c>
      <c r="O59" s="19">
        <f t="shared" si="54"/>
        <v>0</v>
      </c>
      <c r="P59" s="19">
        <f t="shared" si="54"/>
        <v>0</v>
      </c>
      <c r="Q59" s="19">
        <f t="shared" si="54"/>
        <v>0</v>
      </c>
      <c r="R59" s="19">
        <f t="shared" si="54"/>
        <v>0</v>
      </c>
      <c r="S59" s="19">
        <f t="shared" si="54"/>
        <v>0</v>
      </c>
      <c r="T59" s="19">
        <f t="shared" si="54"/>
        <v>0</v>
      </c>
      <c r="U59" s="19">
        <f t="shared" si="54"/>
        <v>0</v>
      </c>
      <c r="V59" s="19">
        <f t="shared" si="54"/>
        <v>0</v>
      </c>
      <c r="W59" s="19">
        <f t="shared" si="54"/>
        <v>0</v>
      </c>
      <c r="X59" s="19">
        <f t="shared" si="54"/>
        <v>0</v>
      </c>
      <c r="Y59" s="19">
        <f t="shared" si="54"/>
        <v>0</v>
      </c>
      <c r="Z59" s="19">
        <f t="shared" si="54"/>
        <v>0</v>
      </c>
      <c r="AA59" s="19">
        <f t="shared" si="54"/>
        <v>0</v>
      </c>
      <c r="AB59" s="19">
        <f t="shared" si="54"/>
        <v>0</v>
      </c>
      <c r="AC59" s="19">
        <f t="shared" si="54"/>
        <v>0</v>
      </c>
      <c r="AD59" s="19">
        <f t="shared" si="54"/>
        <v>0</v>
      </c>
      <c r="AE59" s="19">
        <f t="shared" si="54"/>
        <v>0</v>
      </c>
      <c r="AF59" s="19">
        <f t="shared" si="54"/>
        <v>0</v>
      </c>
      <c r="AG59" s="19">
        <f t="shared" si="54"/>
        <v>0</v>
      </c>
      <c r="AH59" s="19">
        <f t="shared" si="54"/>
        <v>0</v>
      </c>
      <c r="AI59" s="19">
        <f t="shared" si="54"/>
        <v>0</v>
      </c>
      <c r="AJ59" s="19">
        <f t="shared" si="54"/>
        <v>0</v>
      </c>
      <c r="AK59" s="19">
        <f t="shared" si="54"/>
        <v>0</v>
      </c>
      <c r="AL59" s="19">
        <f t="shared" si="54"/>
        <v>0</v>
      </c>
      <c r="AM59" s="19">
        <f t="shared" si="54"/>
        <v>0</v>
      </c>
      <c r="AN59" s="19">
        <f t="shared" si="54"/>
        <v>0</v>
      </c>
      <c r="AO59" s="19">
        <f t="shared" si="54"/>
        <v>0</v>
      </c>
      <c r="AP59" s="19">
        <f t="shared" si="54"/>
        <v>0</v>
      </c>
      <c r="AQ59" s="14" t="s">
        <v>0</v>
      </c>
    </row>
    <row r="60" spans="1:46" s="8" customFormat="1" ht="57.75" customHeight="1">
      <c r="A60" s="12" t="s">
        <v>35</v>
      </c>
      <c r="B60" s="13" t="s">
        <v>34</v>
      </c>
      <c r="C60" s="14" t="s">
        <v>1</v>
      </c>
      <c r="D60" s="22">
        <v>0</v>
      </c>
      <c r="E60" s="22">
        <v>0</v>
      </c>
      <c r="F60" s="22">
        <v>0</v>
      </c>
      <c r="G60" s="22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4" t="s">
        <v>0</v>
      </c>
    </row>
    <row r="61" spans="1:46" s="8" customFormat="1" ht="57.75" customHeight="1">
      <c r="A61" s="12" t="s">
        <v>33</v>
      </c>
      <c r="B61" s="13" t="s">
        <v>32</v>
      </c>
      <c r="C61" s="14" t="s">
        <v>1</v>
      </c>
      <c r="D61" s="22">
        <v>0</v>
      </c>
      <c r="E61" s="22">
        <v>0</v>
      </c>
      <c r="F61" s="22">
        <v>0</v>
      </c>
      <c r="G61" s="22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4" t="s">
        <v>0</v>
      </c>
    </row>
    <row r="62" spans="1:46" s="8" customFormat="1" ht="42.75" customHeight="1">
      <c r="A62" s="12" t="s">
        <v>31</v>
      </c>
      <c r="B62" s="13" t="s">
        <v>30</v>
      </c>
      <c r="C62" s="14" t="s">
        <v>1</v>
      </c>
      <c r="D62" s="22">
        <v>0</v>
      </c>
      <c r="E62" s="22">
        <v>0</v>
      </c>
      <c r="F62" s="22">
        <v>0</v>
      </c>
      <c r="G62" s="22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  <c r="AO62" s="19">
        <v>0</v>
      </c>
      <c r="AP62" s="19">
        <v>0</v>
      </c>
      <c r="AQ62" s="14" t="s">
        <v>0</v>
      </c>
    </row>
    <row r="63" spans="1:46" s="8" customFormat="1" ht="42.75" customHeight="1">
      <c r="A63" s="12" t="s">
        <v>29</v>
      </c>
      <c r="B63" s="13" t="s">
        <v>28</v>
      </c>
      <c r="C63" s="14" t="s">
        <v>1</v>
      </c>
      <c r="D63" s="22">
        <v>0</v>
      </c>
      <c r="E63" s="22">
        <v>0</v>
      </c>
      <c r="F63" s="22">
        <v>0</v>
      </c>
      <c r="G63" s="22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4" t="s">
        <v>0</v>
      </c>
    </row>
    <row r="64" spans="1:46" s="8" customFormat="1" ht="52.5" customHeight="1">
      <c r="A64" s="12" t="s">
        <v>27</v>
      </c>
      <c r="B64" s="13" t="s">
        <v>26</v>
      </c>
      <c r="C64" s="14" t="s">
        <v>1</v>
      </c>
      <c r="D64" s="22">
        <v>0</v>
      </c>
      <c r="E64" s="22">
        <v>0</v>
      </c>
      <c r="F64" s="22">
        <v>0</v>
      </c>
      <c r="G64" s="22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4" t="s">
        <v>0</v>
      </c>
    </row>
    <row r="65" spans="1:45" ht="42.75" customHeight="1">
      <c r="A65" s="12" t="s">
        <v>25</v>
      </c>
      <c r="B65" s="13" t="s">
        <v>24</v>
      </c>
      <c r="C65" s="14" t="s">
        <v>1</v>
      </c>
      <c r="D65" s="22">
        <v>0</v>
      </c>
      <c r="E65" s="22">
        <v>0</v>
      </c>
      <c r="F65" s="22">
        <v>0</v>
      </c>
      <c r="G65" s="22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4" t="s">
        <v>0</v>
      </c>
    </row>
    <row r="66" spans="1:45" ht="60" customHeight="1">
      <c r="A66" s="12" t="s">
        <v>23</v>
      </c>
      <c r="B66" s="13" t="s">
        <v>22</v>
      </c>
      <c r="C66" s="14" t="s">
        <v>1</v>
      </c>
      <c r="D66" s="22">
        <v>0</v>
      </c>
      <c r="E66" s="22">
        <v>0</v>
      </c>
      <c r="F66" s="22">
        <v>0</v>
      </c>
      <c r="G66" s="22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4" t="s">
        <v>0</v>
      </c>
      <c r="AS66" s="17"/>
    </row>
    <row r="67" spans="1:45" ht="48.75" customHeight="1">
      <c r="A67" s="12" t="s">
        <v>21</v>
      </c>
      <c r="B67" s="13" t="s">
        <v>20</v>
      </c>
      <c r="C67" s="14" t="s">
        <v>1</v>
      </c>
      <c r="D67" s="22">
        <v>0</v>
      </c>
      <c r="E67" s="22">
        <v>0</v>
      </c>
      <c r="F67" s="22">
        <v>0</v>
      </c>
      <c r="G67" s="22">
        <v>0</v>
      </c>
      <c r="H67" s="19">
        <f>2.04519</f>
        <v>2.0451899999999998</v>
      </c>
      <c r="I67" s="19">
        <f>2.04519</f>
        <v>2.0451899999999998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4" t="s">
        <v>0</v>
      </c>
    </row>
    <row r="68" spans="1:45" ht="61.5" customHeight="1">
      <c r="A68" s="12" t="s">
        <v>19</v>
      </c>
      <c r="B68" s="13" t="s">
        <v>18</v>
      </c>
      <c r="C68" s="14" t="s">
        <v>1</v>
      </c>
      <c r="D68" s="22">
        <f>D69+D70</f>
        <v>0</v>
      </c>
      <c r="E68" s="22">
        <f t="shared" ref="E68:G68" si="55">E69+E70</f>
        <v>0</v>
      </c>
      <c r="F68" s="22">
        <f t="shared" si="55"/>
        <v>0</v>
      </c>
      <c r="G68" s="22">
        <f t="shared" si="55"/>
        <v>0</v>
      </c>
      <c r="H68" s="19">
        <v>0</v>
      </c>
      <c r="I68" s="19">
        <v>0</v>
      </c>
      <c r="J68" s="19">
        <f t="shared" ref="J68:AP68" si="56">J69+J70</f>
        <v>0</v>
      </c>
      <c r="K68" s="19">
        <f t="shared" si="56"/>
        <v>0</v>
      </c>
      <c r="L68" s="19">
        <f t="shared" si="56"/>
        <v>0</v>
      </c>
      <c r="M68" s="19">
        <f t="shared" si="56"/>
        <v>0</v>
      </c>
      <c r="N68" s="19">
        <f t="shared" si="56"/>
        <v>0</v>
      </c>
      <c r="O68" s="19">
        <f t="shared" si="56"/>
        <v>0</v>
      </c>
      <c r="P68" s="19">
        <f t="shared" si="56"/>
        <v>0</v>
      </c>
      <c r="Q68" s="19">
        <f t="shared" si="56"/>
        <v>0</v>
      </c>
      <c r="R68" s="19">
        <f t="shared" si="56"/>
        <v>0</v>
      </c>
      <c r="S68" s="19">
        <f t="shared" si="56"/>
        <v>0</v>
      </c>
      <c r="T68" s="19">
        <f t="shared" si="56"/>
        <v>0</v>
      </c>
      <c r="U68" s="19">
        <f t="shared" si="56"/>
        <v>0</v>
      </c>
      <c r="V68" s="19">
        <f t="shared" si="56"/>
        <v>0</v>
      </c>
      <c r="W68" s="19">
        <f t="shared" si="56"/>
        <v>0</v>
      </c>
      <c r="X68" s="19">
        <f t="shared" si="56"/>
        <v>0</v>
      </c>
      <c r="Y68" s="19">
        <f t="shared" si="56"/>
        <v>0</v>
      </c>
      <c r="Z68" s="19">
        <f t="shared" si="56"/>
        <v>0</v>
      </c>
      <c r="AA68" s="19">
        <f t="shared" si="56"/>
        <v>0</v>
      </c>
      <c r="AB68" s="19">
        <f t="shared" si="56"/>
        <v>0</v>
      </c>
      <c r="AC68" s="19">
        <f t="shared" si="56"/>
        <v>0</v>
      </c>
      <c r="AD68" s="19">
        <f t="shared" si="56"/>
        <v>0</v>
      </c>
      <c r="AE68" s="19">
        <f t="shared" si="56"/>
        <v>0</v>
      </c>
      <c r="AF68" s="19">
        <f t="shared" si="56"/>
        <v>0</v>
      </c>
      <c r="AG68" s="19">
        <f t="shared" si="56"/>
        <v>0</v>
      </c>
      <c r="AH68" s="19">
        <f t="shared" si="56"/>
        <v>0</v>
      </c>
      <c r="AI68" s="19">
        <f t="shared" si="56"/>
        <v>0</v>
      </c>
      <c r="AJ68" s="19">
        <f t="shared" si="56"/>
        <v>0</v>
      </c>
      <c r="AK68" s="19">
        <f t="shared" si="56"/>
        <v>0</v>
      </c>
      <c r="AL68" s="19">
        <f t="shared" si="56"/>
        <v>0</v>
      </c>
      <c r="AM68" s="19">
        <f t="shared" si="56"/>
        <v>0</v>
      </c>
      <c r="AN68" s="19">
        <f t="shared" si="56"/>
        <v>0</v>
      </c>
      <c r="AO68" s="19">
        <f t="shared" si="56"/>
        <v>0</v>
      </c>
      <c r="AP68" s="19">
        <f t="shared" si="56"/>
        <v>0</v>
      </c>
      <c r="AQ68" s="14" t="s">
        <v>0</v>
      </c>
    </row>
    <row r="69" spans="1:45" ht="42.75" customHeight="1">
      <c r="A69" s="12" t="s">
        <v>17</v>
      </c>
      <c r="B69" s="13" t="s">
        <v>16</v>
      </c>
      <c r="C69" s="14" t="s">
        <v>1</v>
      </c>
      <c r="D69" s="22">
        <v>0</v>
      </c>
      <c r="E69" s="22">
        <v>0</v>
      </c>
      <c r="F69" s="22">
        <v>0</v>
      </c>
      <c r="G69" s="22">
        <v>0</v>
      </c>
      <c r="H69" s="19">
        <f>SUM(H70:H76)</f>
        <v>0</v>
      </c>
      <c r="I69" s="19">
        <f>SUM(I70:I76)</f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4" t="s">
        <v>0</v>
      </c>
    </row>
    <row r="70" spans="1:45" ht="42.75" customHeight="1">
      <c r="A70" s="12" t="s">
        <v>15</v>
      </c>
      <c r="B70" s="13" t="s">
        <v>14</v>
      </c>
      <c r="C70" s="14" t="s">
        <v>1</v>
      </c>
      <c r="D70" s="22">
        <v>0</v>
      </c>
      <c r="E70" s="22">
        <v>0</v>
      </c>
      <c r="F70" s="22">
        <v>0</v>
      </c>
      <c r="G70" s="22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4" t="s">
        <v>0</v>
      </c>
    </row>
    <row r="71" spans="1:45" ht="42.75" customHeight="1">
      <c r="A71" s="12" t="s">
        <v>13</v>
      </c>
      <c r="B71" s="13" t="s">
        <v>12</v>
      </c>
      <c r="C71" s="14" t="s">
        <v>1</v>
      </c>
      <c r="D71" s="22">
        <f>SUM(D72:D73)</f>
        <v>0</v>
      </c>
      <c r="E71" s="22">
        <f t="shared" ref="E71:G71" si="57">SUM(E72:E73)</f>
        <v>0</v>
      </c>
      <c r="F71" s="22">
        <f t="shared" si="57"/>
        <v>0</v>
      </c>
      <c r="G71" s="22">
        <f t="shared" si="57"/>
        <v>0</v>
      </c>
      <c r="H71" s="19">
        <v>0</v>
      </c>
      <c r="I71" s="19">
        <v>0</v>
      </c>
      <c r="J71" s="19">
        <f t="shared" ref="J71:AP71" si="58">SUM(J72:J73)</f>
        <v>0</v>
      </c>
      <c r="K71" s="19">
        <f t="shared" si="58"/>
        <v>0</v>
      </c>
      <c r="L71" s="19">
        <f t="shared" si="58"/>
        <v>0</v>
      </c>
      <c r="M71" s="19">
        <f t="shared" si="58"/>
        <v>0</v>
      </c>
      <c r="N71" s="19">
        <f t="shared" si="58"/>
        <v>0</v>
      </c>
      <c r="O71" s="19">
        <f t="shared" si="58"/>
        <v>0</v>
      </c>
      <c r="P71" s="19">
        <f t="shared" si="58"/>
        <v>0</v>
      </c>
      <c r="Q71" s="19">
        <f t="shared" si="58"/>
        <v>0</v>
      </c>
      <c r="R71" s="19">
        <f t="shared" si="58"/>
        <v>0</v>
      </c>
      <c r="S71" s="19">
        <f t="shared" si="58"/>
        <v>0</v>
      </c>
      <c r="T71" s="19">
        <f t="shared" si="58"/>
        <v>0</v>
      </c>
      <c r="U71" s="19">
        <f t="shared" si="58"/>
        <v>0</v>
      </c>
      <c r="V71" s="19">
        <f t="shared" si="58"/>
        <v>0</v>
      </c>
      <c r="W71" s="19">
        <f t="shared" si="58"/>
        <v>0</v>
      </c>
      <c r="X71" s="19">
        <f t="shared" si="58"/>
        <v>0</v>
      </c>
      <c r="Y71" s="19">
        <f t="shared" si="58"/>
        <v>0</v>
      </c>
      <c r="Z71" s="19">
        <f t="shared" si="58"/>
        <v>0</v>
      </c>
      <c r="AA71" s="19">
        <f t="shared" si="58"/>
        <v>0</v>
      </c>
      <c r="AB71" s="19">
        <f t="shared" si="58"/>
        <v>0</v>
      </c>
      <c r="AC71" s="19">
        <f t="shared" si="58"/>
        <v>0</v>
      </c>
      <c r="AD71" s="19">
        <f t="shared" si="58"/>
        <v>0</v>
      </c>
      <c r="AE71" s="19">
        <f t="shared" si="58"/>
        <v>0</v>
      </c>
      <c r="AF71" s="19">
        <f t="shared" si="58"/>
        <v>0</v>
      </c>
      <c r="AG71" s="19">
        <f t="shared" si="58"/>
        <v>0</v>
      </c>
      <c r="AH71" s="19">
        <f t="shared" si="58"/>
        <v>0</v>
      </c>
      <c r="AI71" s="19">
        <f t="shared" si="58"/>
        <v>0</v>
      </c>
      <c r="AJ71" s="19">
        <f t="shared" si="58"/>
        <v>0</v>
      </c>
      <c r="AK71" s="19">
        <f t="shared" si="58"/>
        <v>0</v>
      </c>
      <c r="AL71" s="19">
        <f t="shared" si="58"/>
        <v>0</v>
      </c>
      <c r="AM71" s="19">
        <f t="shared" si="58"/>
        <v>0</v>
      </c>
      <c r="AN71" s="19">
        <f t="shared" si="58"/>
        <v>0</v>
      </c>
      <c r="AO71" s="19">
        <f t="shared" si="58"/>
        <v>0</v>
      </c>
      <c r="AP71" s="19">
        <f t="shared" si="58"/>
        <v>0</v>
      </c>
      <c r="AQ71" s="14" t="s">
        <v>0</v>
      </c>
    </row>
    <row r="72" spans="1:45" ht="42.75" customHeight="1">
      <c r="A72" s="12" t="s">
        <v>11</v>
      </c>
      <c r="B72" s="13" t="s">
        <v>10</v>
      </c>
      <c r="C72" s="14" t="s">
        <v>1</v>
      </c>
      <c r="D72" s="22">
        <v>0</v>
      </c>
      <c r="E72" s="22">
        <v>0</v>
      </c>
      <c r="F72" s="22">
        <v>0</v>
      </c>
      <c r="G72" s="22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4" t="s">
        <v>0</v>
      </c>
    </row>
    <row r="73" spans="1:45" ht="42.75" customHeight="1">
      <c r="A73" s="12" t="s">
        <v>9</v>
      </c>
      <c r="B73" s="13" t="s">
        <v>8</v>
      </c>
      <c r="C73" s="14" t="s">
        <v>1</v>
      </c>
      <c r="D73" s="22">
        <v>0</v>
      </c>
      <c r="E73" s="22">
        <v>0</v>
      </c>
      <c r="F73" s="22">
        <v>0</v>
      </c>
      <c r="G73" s="22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4" t="s">
        <v>0</v>
      </c>
    </row>
    <row r="74" spans="1:45" ht="42.75" customHeight="1">
      <c r="A74" s="12" t="s">
        <v>7</v>
      </c>
      <c r="B74" s="13" t="s">
        <v>6</v>
      </c>
      <c r="C74" s="14" t="s">
        <v>1</v>
      </c>
      <c r="D74" s="22">
        <v>0</v>
      </c>
      <c r="E74" s="22">
        <v>0</v>
      </c>
      <c r="F74" s="22">
        <v>0</v>
      </c>
      <c r="G74" s="22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4" t="s">
        <v>0</v>
      </c>
    </row>
    <row r="75" spans="1:45" ht="42.75" customHeight="1">
      <c r="A75" s="12" t="s">
        <v>5</v>
      </c>
      <c r="B75" s="13" t="s">
        <v>4</v>
      </c>
      <c r="C75" s="14" t="s">
        <v>1</v>
      </c>
      <c r="D75" s="22">
        <v>0</v>
      </c>
      <c r="E75" s="22">
        <v>0</v>
      </c>
      <c r="F75" s="22">
        <v>0</v>
      </c>
      <c r="G75" s="22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4" t="s">
        <v>0</v>
      </c>
    </row>
    <row r="76" spans="1:45" ht="42.75" customHeight="1">
      <c r="A76" s="12" t="s">
        <v>3</v>
      </c>
      <c r="B76" s="13" t="s">
        <v>2</v>
      </c>
      <c r="C76" s="14" t="s">
        <v>1</v>
      </c>
      <c r="D76" s="22">
        <v>0</v>
      </c>
      <c r="E76" s="22">
        <v>0</v>
      </c>
      <c r="F76" s="22">
        <v>0</v>
      </c>
      <c r="G76" s="22">
        <v>0</v>
      </c>
      <c r="H76" s="19">
        <v>0</v>
      </c>
      <c r="I76" s="19">
        <v>0</v>
      </c>
      <c r="J76" s="19">
        <f>SUM(J77:J81)</f>
        <v>0</v>
      </c>
      <c r="K76" s="19">
        <f t="shared" ref="K76:AP76" si="59">SUM(K77:K81)</f>
        <v>0</v>
      </c>
      <c r="L76" s="19">
        <f t="shared" si="59"/>
        <v>0</v>
      </c>
      <c r="M76" s="19">
        <f t="shared" si="59"/>
        <v>7.51025835</v>
      </c>
      <c r="N76" s="19">
        <f t="shared" si="59"/>
        <v>0</v>
      </c>
      <c r="O76" s="19">
        <f t="shared" si="59"/>
        <v>0</v>
      </c>
      <c r="P76" s="19">
        <f t="shared" si="59"/>
        <v>0</v>
      </c>
      <c r="Q76" s="19">
        <f t="shared" si="59"/>
        <v>7.51025835</v>
      </c>
      <c r="R76" s="19">
        <f t="shared" si="59"/>
        <v>89.592793202999985</v>
      </c>
      <c r="S76" s="19">
        <f t="shared" si="59"/>
        <v>0</v>
      </c>
      <c r="T76" s="19">
        <f t="shared" si="59"/>
        <v>60.884429999999995</v>
      </c>
      <c r="U76" s="19">
        <f t="shared" si="59"/>
        <v>28.708363203000005</v>
      </c>
      <c r="V76" s="19">
        <f t="shared" si="59"/>
        <v>0</v>
      </c>
      <c r="W76" s="19">
        <f t="shared" si="59"/>
        <v>0</v>
      </c>
      <c r="X76" s="19">
        <f t="shared" si="59"/>
        <v>0</v>
      </c>
      <c r="Y76" s="19">
        <f t="shared" si="59"/>
        <v>0</v>
      </c>
      <c r="Z76" s="19">
        <f t="shared" si="59"/>
        <v>7.51025835</v>
      </c>
      <c r="AA76" s="19">
        <f t="shared" si="59"/>
        <v>0</v>
      </c>
      <c r="AB76" s="19">
        <f t="shared" si="59"/>
        <v>89.592793202999985</v>
      </c>
      <c r="AC76" s="19">
        <f t="shared" si="59"/>
        <v>0</v>
      </c>
      <c r="AD76" s="19">
        <f t="shared" si="59"/>
        <v>0</v>
      </c>
      <c r="AE76" s="19">
        <f t="shared" si="59"/>
        <v>0</v>
      </c>
      <c r="AF76" s="19">
        <f t="shared" si="59"/>
        <v>0</v>
      </c>
      <c r="AG76" s="19">
        <f t="shared" si="59"/>
        <v>7.51025835</v>
      </c>
      <c r="AH76" s="19">
        <f t="shared" si="59"/>
        <v>30.49</v>
      </c>
      <c r="AI76" s="19">
        <f t="shared" si="59"/>
        <v>0</v>
      </c>
      <c r="AJ76" s="19">
        <f t="shared" si="59"/>
        <v>46.189611601500005</v>
      </c>
      <c r="AK76" s="19">
        <f t="shared" si="59"/>
        <v>0</v>
      </c>
      <c r="AL76" s="19">
        <f t="shared" si="59"/>
        <v>12.913181601500002</v>
      </c>
      <c r="AM76" s="19">
        <f t="shared" si="59"/>
        <v>0</v>
      </c>
      <c r="AN76" s="19">
        <f t="shared" si="59"/>
        <v>0</v>
      </c>
      <c r="AO76" s="19">
        <f t="shared" si="59"/>
        <v>7.51025835</v>
      </c>
      <c r="AP76" s="19">
        <f t="shared" si="59"/>
        <v>89.592793202999985</v>
      </c>
      <c r="AQ76" s="14" t="s">
        <v>0</v>
      </c>
    </row>
    <row r="77" spans="1:45" ht="37.5" customHeight="1">
      <c r="A77" s="12" t="s">
        <v>152</v>
      </c>
      <c r="B77" s="13" t="s">
        <v>175</v>
      </c>
      <c r="C77" s="14" t="s">
        <v>176</v>
      </c>
      <c r="D77" s="22" t="s">
        <v>154</v>
      </c>
      <c r="E77" s="22">
        <v>2026</v>
      </c>
      <c r="F77" s="22" t="s">
        <v>0</v>
      </c>
      <c r="G77" s="22">
        <v>2027</v>
      </c>
      <c r="H77" s="19"/>
      <c r="I77" s="19"/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f>L77+AD77+AF77+AH77+AJ77+AL77+AN77</f>
        <v>60.884429999999995</v>
      </c>
      <c r="S77" s="19">
        <v>0</v>
      </c>
      <c r="T77" s="19">
        <f>R77</f>
        <v>60.884429999999995</v>
      </c>
      <c r="U77" s="19">
        <v>0</v>
      </c>
      <c r="V77" s="19">
        <v>0</v>
      </c>
      <c r="W77" s="19" t="s">
        <v>0</v>
      </c>
      <c r="X77" s="19">
        <v>0</v>
      </c>
      <c r="Y77" s="19" t="s">
        <v>0</v>
      </c>
      <c r="Z77" s="19">
        <f>M77-L77-AC77</f>
        <v>0</v>
      </c>
      <c r="AA77" s="19">
        <v>0</v>
      </c>
      <c r="AB77" s="28">
        <f>AH77+AJ77+AL77+AN77</f>
        <v>60.884429999999995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f>30.49</f>
        <v>30.49</v>
      </c>
      <c r="AI77" s="19">
        <v>0</v>
      </c>
      <c r="AJ77" s="19">
        <f>30.39443</f>
        <v>30.39443</v>
      </c>
      <c r="AK77" s="19">
        <v>0</v>
      </c>
      <c r="AL77" s="19">
        <v>0</v>
      </c>
      <c r="AM77" s="19">
        <v>0</v>
      </c>
      <c r="AN77" s="19">
        <v>0</v>
      </c>
      <c r="AO77" s="19">
        <f t="shared" ref="AO77" si="60">AM77+AE77+AG77+AI77+AK77</f>
        <v>0</v>
      </c>
      <c r="AP77" s="19">
        <f t="shared" ref="AP77" si="61">AN77+AF77+AH77+AJ77+AL77</f>
        <v>60.884429999999995</v>
      </c>
      <c r="AQ77" s="14" t="s">
        <v>0</v>
      </c>
    </row>
    <row r="78" spans="1:45" s="27" customFormat="1" ht="37.5" customHeight="1">
      <c r="A78" s="12" t="s">
        <v>177</v>
      </c>
      <c r="B78" s="35" t="s">
        <v>153</v>
      </c>
      <c r="C78" s="23" t="s">
        <v>163</v>
      </c>
      <c r="D78" s="51" t="s">
        <v>154</v>
      </c>
      <c r="E78" s="51">
        <v>2027</v>
      </c>
      <c r="F78" s="51">
        <v>2026</v>
      </c>
      <c r="G78" s="51">
        <v>2028</v>
      </c>
      <c r="H78" s="51"/>
      <c r="I78" s="51"/>
      <c r="J78" s="19">
        <v>0</v>
      </c>
      <c r="K78" s="19">
        <v>0</v>
      </c>
      <c r="L78" s="28">
        <v>0</v>
      </c>
      <c r="M78" s="19">
        <f>N78+O78+P78+Q78</f>
        <v>7.51025835</v>
      </c>
      <c r="N78" s="19">
        <f t="shared" ref="N78" si="62">N83</f>
        <v>0</v>
      </c>
      <c r="O78" s="19">
        <f t="shared" ref="O78" si="63">O83</f>
        <v>0</v>
      </c>
      <c r="P78" s="19">
        <f t="shared" ref="P78" si="64">P83</f>
        <v>0</v>
      </c>
      <c r="Q78" s="19">
        <f>7.51025835</f>
        <v>7.51025835</v>
      </c>
      <c r="R78" s="19">
        <f>L78+AD78+AF78+AH78+AJ78+AL78+AN78</f>
        <v>20.679363203000001</v>
      </c>
      <c r="S78" s="19">
        <v>0</v>
      </c>
      <c r="T78" s="19">
        <v>0</v>
      </c>
      <c r="U78" s="19">
        <f>R78</f>
        <v>20.679363203000001</v>
      </c>
      <c r="V78" s="19">
        <v>0</v>
      </c>
      <c r="W78" s="51" t="s">
        <v>0</v>
      </c>
      <c r="X78" s="28">
        <v>0</v>
      </c>
      <c r="Y78" s="19" t="s">
        <v>0</v>
      </c>
      <c r="Z78" s="19">
        <f>M78-L78-AC78</f>
        <v>7.51025835</v>
      </c>
      <c r="AA78" s="28">
        <v>0</v>
      </c>
      <c r="AB78" s="28">
        <f>AH78+AJ78+AL78+AN78</f>
        <v>20.679363203000001</v>
      </c>
      <c r="AC78" s="19">
        <v>0</v>
      </c>
      <c r="AD78" s="19">
        <v>0</v>
      </c>
      <c r="AE78" s="19">
        <v>0</v>
      </c>
      <c r="AF78" s="19">
        <v>0</v>
      </c>
      <c r="AG78" s="19">
        <f>7.51025835</f>
        <v>7.51025835</v>
      </c>
      <c r="AH78" s="19">
        <v>0</v>
      </c>
      <c r="AI78" s="19">
        <v>0</v>
      </c>
      <c r="AJ78" s="19">
        <f>7.51025835*1.09</f>
        <v>8.1861816015000013</v>
      </c>
      <c r="AK78" s="19">
        <v>0</v>
      </c>
      <c r="AL78" s="19">
        <f>7.51025835*1.09+4.307</f>
        <v>12.493181601500002</v>
      </c>
      <c r="AM78" s="19">
        <v>0</v>
      </c>
      <c r="AN78" s="19">
        <v>0</v>
      </c>
      <c r="AO78" s="19">
        <f>AM78+AE78+AG78+AI78+AK78</f>
        <v>7.51025835</v>
      </c>
      <c r="AP78" s="19">
        <f>AN78+AF78+AH78+AJ78+AL78</f>
        <v>20.679363203000001</v>
      </c>
      <c r="AQ78" s="14" t="s">
        <v>0</v>
      </c>
    </row>
    <row r="79" spans="1:45" ht="37.5" customHeight="1">
      <c r="A79" s="12" t="s">
        <v>178</v>
      </c>
      <c r="B79" s="13" t="s">
        <v>179</v>
      </c>
      <c r="C79" s="14" t="s">
        <v>180</v>
      </c>
      <c r="D79" s="22" t="s">
        <v>154</v>
      </c>
      <c r="E79" s="22">
        <v>2027</v>
      </c>
      <c r="F79" s="22" t="s">
        <v>0</v>
      </c>
      <c r="G79" s="22">
        <v>2027</v>
      </c>
      <c r="H79" s="19"/>
      <c r="I79" s="19"/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f>L79+AD79+AF79+AH79+AJ79+AL79+AN79</f>
        <v>0.32900000000000001</v>
      </c>
      <c r="S79" s="19">
        <v>0</v>
      </c>
      <c r="T79" s="19">
        <v>0</v>
      </c>
      <c r="U79" s="19">
        <f>R79</f>
        <v>0.32900000000000001</v>
      </c>
      <c r="V79" s="19">
        <v>0</v>
      </c>
      <c r="W79" s="19" t="s">
        <v>0</v>
      </c>
      <c r="X79" s="19">
        <v>0</v>
      </c>
      <c r="Y79" s="19" t="s">
        <v>0</v>
      </c>
      <c r="Z79" s="19">
        <f>M79-L79-AC79</f>
        <v>0</v>
      </c>
      <c r="AA79" s="19">
        <v>0</v>
      </c>
      <c r="AB79" s="28">
        <f>AH79+AJ79+AL79+AN79</f>
        <v>0.32900000000000001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f>0.329</f>
        <v>0.32900000000000001</v>
      </c>
      <c r="AK79" s="19">
        <v>0</v>
      </c>
      <c r="AL79" s="19">
        <v>0</v>
      </c>
      <c r="AM79" s="19">
        <v>0</v>
      </c>
      <c r="AN79" s="19">
        <v>0</v>
      </c>
      <c r="AO79" s="19">
        <f t="shared" ref="AO79:AO81" si="65">AM79+AE79+AG79+AI79+AK79</f>
        <v>0</v>
      </c>
      <c r="AP79" s="19">
        <f t="shared" ref="AP79:AP81" si="66">AN79+AF79+AH79+AJ79+AL79</f>
        <v>0.32900000000000001</v>
      </c>
      <c r="AQ79" s="14" t="s">
        <v>0</v>
      </c>
    </row>
    <row r="80" spans="1:45" ht="37.5" customHeight="1">
      <c r="A80" s="12" t="s">
        <v>181</v>
      </c>
      <c r="B80" s="13" t="s">
        <v>182</v>
      </c>
      <c r="C80" s="14" t="s">
        <v>183</v>
      </c>
      <c r="D80" s="22" t="s">
        <v>154</v>
      </c>
      <c r="E80" s="22">
        <v>2027</v>
      </c>
      <c r="F80" s="22" t="s">
        <v>0</v>
      </c>
      <c r="G80" s="22">
        <v>2027</v>
      </c>
      <c r="H80" s="19"/>
      <c r="I80" s="19"/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f>L80+AD80+AF80+AH80+AJ80+AL80+AN80</f>
        <v>7.28</v>
      </c>
      <c r="S80" s="19">
        <v>0</v>
      </c>
      <c r="T80" s="19">
        <v>0</v>
      </c>
      <c r="U80" s="19">
        <f>R80</f>
        <v>7.28</v>
      </c>
      <c r="V80" s="19">
        <v>0</v>
      </c>
      <c r="W80" s="19" t="s">
        <v>0</v>
      </c>
      <c r="X80" s="19">
        <v>0</v>
      </c>
      <c r="Y80" s="19" t="s">
        <v>0</v>
      </c>
      <c r="Z80" s="19">
        <f>M80-L80-AC80</f>
        <v>0</v>
      </c>
      <c r="AA80" s="19">
        <v>0</v>
      </c>
      <c r="AB80" s="28">
        <f>AH80+AJ80+AL80+AN80</f>
        <v>7.28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f>7.28</f>
        <v>7.28</v>
      </c>
      <c r="AK80" s="19">
        <v>0</v>
      </c>
      <c r="AL80" s="19">
        <v>0</v>
      </c>
      <c r="AM80" s="19">
        <v>0</v>
      </c>
      <c r="AN80" s="19">
        <v>0</v>
      </c>
      <c r="AO80" s="19">
        <f t="shared" si="65"/>
        <v>0</v>
      </c>
      <c r="AP80" s="19">
        <f t="shared" si="66"/>
        <v>7.28</v>
      </c>
      <c r="AQ80" s="14" t="s">
        <v>0</v>
      </c>
    </row>
    <row r="81" spans="1:43" ht="37.5" customHeight="1">
      <c r="A81" s="12" t="s">
        <v>184</v>
      </c>
      <c r="B81" s="13" t="s">
        <v>185</v>
      </c>
      <c r="C81" s="14" t="s">
        <v>186</v>
      </c>
      <c r="D81" s="22" t="s">
        <v>154</v>
      </c>
      <c r="E81" s="22">
        <v>2028</v>
      </c>
      <c r="F81" s="22" t="s">
        <v>0</v>
      </c>
      <c r="G81" s="22">
        <v>2028</v>
      </c>
      <c r="H81" s="19"/>
      <c r="I81" s="19"/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f>L81+AD81+AF81+AH81+AJ81+AL81+AN81</f>
        <v>0.42</v>
      </c>
      <c r="S81" s="19">
        <v>0</v>
      </c>
      <c r="T81" s="19">
        <v>0</v>
      </c>
      <c r="U81" s="19">
        <f>R81</f>
        <v>0.42</v>
      </c>
      <c r="V81" s="19">
        <v>0</v>
      </c>
      <c r="W81" s="19" t="s">
        <v>0</v>
      </c>
      <c r="X81" s="19">
        <v>0</v>
      </c>
      <c r="Y81" s="19" t="s">
        <v>0</v>
      </c>
      <c r="Z81" s="19">
        <f>M81-L81-AC81</f>
        <v>0</v>
      </c>
      <c r="AA81" s="19">
        <v>0</v>
      </c>
      <c r="AB81" s="28">
        <f>AH81+AJ81+AL81+AN81</f>
        <v>0.42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f>0.42</f>
        <v>0.42</v>
      </c>
      <c r="AM81" s="19">
        <v>0</v>
      </c>
      <c r="AN81" s="19">
        <v>0</v>
      </c>
      <c r="AO81" s="19">
        <f t="shared" si="65"/>
        <v>0</v>
      </c>
      <c r="AP81" s="19">
        <f t="shared" si="66"/>
        <v>0.42</v>
      </c>
      <c r="AQ81" s="14" t="s">
        <v>0</v>
      </c>
    </row>
    <row r="82" spans="1:43" ht="24.75" customHeight="1">
      <c r="A82" s="41"/>
      <c r="B82" s="47"/>
      <c r="C82" s="43"/>
      <c r="D82" s="48"/>
      <c r="E82" s="48"/>
      <c r="F82" s="48"/>
      <c r="G82" s="48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>
        <f>(R50+R51+R55+R58+R77+R78+R79+R80+R81+AJ56+AL56+AN56)*1.22</f>
        <v>521.60684398917203</v>
      </c>
      <c r="S82" s="42"/>
      <c r="T82" s="76">
        <f>S18+T18+U18+V18-R18</f>
        <v>0</v>
      </c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3"/>
    </row>
    <row r="83" spans="1:43">
      <c r="J83" s="46">
        <f>J18*1.2</f>
        <v>0.59123999999999999</v>
      </c>
      <c r="K83" s="46">
        <f>K18*1.2</f>
        <v>2.2726320000000002</v>
      </c>
      <c r="L83" s="46">
        <f>L18*1.2</f>
        <v>3.9443999999999999</v>
      </c>
      <c r="M83" s="46">
        <f>M18*1.2</f>
        <v>427.79451162000004</v>
      </c>
      <c r="N83" s="46"/>
      <c r="O83" s="46"/>
      <c r="P83" s="46"/>
      <c r="Q83" s="46"/>
      <c r="R83" s="46">
        <f>(L56+R57)*1.2</f>
        <v>43.665236400000005</v>
      </c>
      <c r="S83" s="46"/>
      <c r="T83" s="46"/>
      <c r="U83" s="46"/>
      <c r="V83" s="46"/>
      <c r="W83" s="46"/>
      <c r="X83" s="46">
        <f>X18*1.22</f>
        <v>0</v>
      </c>
      <c r="Y83" s="46"/>
      <c r="Z83" s="46">
        <f>(Z18-Z57)*1.2</f>
        <v>383.64585162000009</v>
      </c>
      <c r="AA83" s="46"/>
      <c r="AB83" s="46">
        <f>AB18*1.22</f>
        <v>521.60684398917215</v>
      </c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</row>
    <row r="84" spans="1:43">
      <c r="J84" s="32">
        <f>J83-'[1]Ф_2 '!$H$18</f>
        <v>0</v>
      </c>
      <c r="K84" s="32">
        <f>K83-'[1]Ф_2 '!$K$18</f>
        <v>0</v>
      </c>
      <c r="L84" s="32">
        <f>L83-'[1]Ф_2 '!$O$18</f>
        <v>8.400000000019503E-5</v>
      </c>
      <c r="M84" s="32">
        <f>M83-'[1]Ф_2 '!$T$18</f>
        <v>1.1640000008128482E-4</v>
      </c>
      <c r="N84" s="46"/>
      <c r="O84" s="46"/>
      <c r="P84" s="46"/>
      <c r="Q84" s="46"/>
      <c r="R84" s="32">
        <f>R82+R83-'[1]Ф_2 '!$U$18</f>
        <v>2.5617199992211681E-4</v>
      </c>
      <c r="S84" s="46"/>
      <c r="T84" s="46"/>
      <c r="U84" s="46"/>
      <c r="V84" s="46"/>
      <c r="W84" s="46"/>
      <c r="X84" s="32">
        <f>X83-'[1]Ф_2 '!$V$18</f>
        <v>0</v>
      </c>
      <c r="Y84" s="46"/>
      <c r="Z84" s="32">
        <f>Z83-'[1]Ф_2 '!$W$83</f>
        <v>1.1640000013812823E-4</v>
      </c>
      <c r="AA84" s="46"/>
      <c r="AB84" s="32">
        <f>AB83-'[1]Ф_2 '!$X$18</f>
        <v>0</v>
      </c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</row>
    <row r="86" spans="1:43">
      <c r="Z86" s="46"/>
    </row>
  </sheetData>
  <mergeCells count="36">
    <mergeCell ref="AQ14:AQ16"/>
    <mergeCell ref="M15:Q15"/>
    <mergeCell ref="R15:V15"/>
    <mergeCell ref="W15:X15"/>
    <mergeCell ref="Y15:Z15"/>
    <mergeCell ref="AA15:AB15"/>
    <mergeCell ref="AE15:AF15"/>
    <mergeCell ref="AO15:AO16"/>
    <mergeCell ref="M14:V14"/>
    <mergeCell ref="AP15:AP16"/>
    <mergeCell ref="W14:AB14"/>
    <mergeCell ref="AG15:AH15"/>
    <mergeCell ref="AI15:AJ15"/>
    <mergeCell ref="AC14:AD15"/>
    <mergeCell ref="AK15:AL15"/>
    <mergeCell ref="A1:AQ1"/>
    <mergeCell ref="A2:AQ2"/>
    <mergeCell ref="A3:AQ3"/>
    <mergeCell ref="A12:AQ12"/>
    <mergeCell ref="A4:AQ4"/>
    <mergeCell ref="A7:AQ7"/>
    <mergeCell ref="A9:AQ9"/>
    <mergeCell ref="A11:AQ11"/>
    <mergeCell ref="A6:AQ6"/>
    <mergeCell ref="A13:AP13"/>
    <mergeCell ref="A14:A16"/>
    <mergeCell ref="B14:B16"/>
    <mergeCell ref="C14:C16"/>
    <mergeCell ref="D14:D16"/>
    <mergeCell ref="E14:E16"/>
    <mergeCell ref="F14:G15"/>
    <mergeCell ref="H14:I15"/>
    <mergeCell ref="L14:L16"/>
    <mergeCell ref="AM15:AN15"/>
    <mergeCell ref="J14:K15"/>
    <mergeCell ref="AE14:AP14"/>
  </mergeCells>
  <pageMargins left="0" right="0" top="0.74803149606299213" bottom="0.74803149606299213" header="0.31496062992125984" footer="0.31496062992125984"/>
  <pageSetup paperSize="8" scale="21" firstPageNumber="2" fitToWidth="2" fitToHeight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Ф_3</vt:lpstr>
      <vt:lpstr>Ф_3!Заголовки_для_печати</vt:lpstr>
      <vt:lpstr>Ф_3!Область_печати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cp:lastPrinted>2025-04-26T06:25:13Z</cp:lastPrinted>
  <dcterms:created xsi:type="dcterms:W3CDTF">2017-02-27T13:57:09Z</dcterms:created>
  <dcterms:modified xsi:type="dcterms:W3CDTF">2026-04-29T11:05:07Z</dcterms:modified>
</cp:coreProperties>
</file>